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ИПР 2025\Монтаж 1 ф ПУ Акулова\На торги\"/>
    </mc:Choice>
  </mc:AlternateContent>
  <xr:revisionPtr revIDLastSave="0" documentId="13_ncr:1_{7DE8AAB3-32BA-432E-BB62-623F7EB8CC16}" xr6:coauthVersionLast="36" xr6:coauthVersionMax="36" xr10:uidLastSave="{00000000-0000-0000-0000-000000000000}"/>
  <bookViews>
    <workbookView xWindow="0" yWindow="0" windowWidth="22800" windowHeight="18120" activeTab="2" xr2:uid="{00000000-000D-0000-FFFF-FFFF00000000}"/>
  </bookViews>
  <sheets>
    <sheet name="ССР" sheetId="15" r:id="rId1"/>
    <sheet name="02-01 1ф ПУ ТТР №2 " sheetId="96" r:id="rId2"/>
    <sheet name=" 9-1  1ф ПУ ТТР№2" sheetId="9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m1" localSheetId="0">#REF!</definedName>
    <definedName name="\m1">#REF!</definedName>
    <definedName name="\n" localSheetId="0">#REF!</definedName>
    <definedName name="\n">#REF!</definedName>
    <definedName name="\s" localSheetId="0">#REF!</definedName>
    <definedName name="\s">#REF!</definedName>
    <definedName name="\z" localSheetId="0">#REF!</definedName>
    <definedName name="\z">#REF!</definedName>
    <definedName name="________________a2" localSheetId="0">#REF!</definedName>
    <definedName name="________________a2">#REF!</definedName>
    <definedName name="_______________a2" localSheetId="0">#REF!</definedName>
    <definedName name="_______________a2">#REF!</definedName>
    <definedName name="______________a2" localSheetId="0">#REF!</definedName>
    <definedName name="______________a2">#REF!</definedName>
    <definedName name="_____________a2" localSheetId="0">#REF!</definedName>
    <definedName name="_____________a2">#REF!</definedName>
    <definedName name="____________a2" localSheetId="0">#REF!</definedName>
    <definedName name="____________a2">#REF!</definedName>
    <definedName name="___________a2" localSheetId="0">#REF!</definedName>
    <definedName name="___________a2">#REF!</definedName>
    <definedName name="__________a2" localSheetId="0">#REF!</definedName>
    <definedName name="__________a2">#REF!</definedName>
    <definedName name="_________a2" localSheetId="0">#REF!</definedName>
    <definedName name="_________a2">#REF!</definedName>
    <definedName name="________a2" localSheetId="0">#REF!</definedName>
    <definedName name="________a2">#REF!</definedName>
    <definedName name="_______a2" localSheetId="0">#REF!</definedName>
    <definedName name="_______a2">#REF!</definedName>
    <definedName name="______a2" localSheetId="0">#REF!</definedName>
    <definedName name="______a2">#REF!</definedName>
    <definedName name="_____a2" localSheetId="0">#REF!</definedName>
    <definedName name="_____a2">#REF!</definedName>
    <definedName name="_____A65560" localSheetId="0">[1]График!#REF!</definedName>
    <definedName name="_____A65560">[1]График!#REF!</definedName>
    <definedName name="____a2" localSheetId="0">#REF!</definedName>
    <definedName name="____a2">#REF!</definedName>
    <definedName name="____A65560" localSheetId="0">[1]График!#REF!</definedName>
    <definedName name="____A65560">[1]График!#REF!</definedName>
    <definedName name="____E65560" localSheetId="0">[1]График!#REF!</definedName>
    <definedName name="____E65560">[1]График!#REF!</definedName>
    <definedName name="___a2" localSheetId="0">#REF!</definedName>
    <definedName name="___a2">#REF!</definedName>
    <definedName name="___A65560" localSheetId="0">[1]График!#REF!</definedName>
    <definedName name="___A65560">[1]График!#REF!</definedName>
    <definedName name="___E65560" localSheetId="0">[1]График!#REF!</definedName>
    <definedName name="___E65560">[1]График!#REF!</definedName>
    <definedName name="__a2" localSheetId="0">#REF!</definedName>
    <definedName name="__a2">#REF!</definedName>
    <definedName name="__A65560" localSheetId="0">[1]График!#REF!</definedName>
    <definedName name="__A65560">[1]График!#REF!</definedName>
    <definedName name="__E65560" localSheetId="0">[1]График!#REF!</definedName>
    <definedName name="__E65560">[1]График!#REF!</definedName>
    <definedName name="__xlfn.BAHTTEXT" hidden="1">#NAME?</definedName>
    <definedName name="_1Excel_BuiltIn_Print_Area_2_1" localSheetId="0">#REF!</definedName>
    <definedName name="_1Excel_BuiltIn_Print_Area_2_1">#REF!</definedName>
    <definedName name="_2Excel_BuiltIn_Print_Area_2_1" localSheetId="0">#REF!</definedName>
    <definedName name="_2Excel_BuiltIn_Print_Area_2_1">#REF!</definedName>
    <definedName name="_a2" localSheetId="0">#REF!</definedName>
    <definedName name="_a2">#REF!</definedName>
    <definedName name="_A65560" localSheetId="0">[1]График!#REF!</definedName>
    <definedName name="_A65560">[1]График!#REF!</definedName>
    <definedName name="_AUTOEXEC" localSheetId="0">#REF!</definedName>
    <definedName name="_AUTOEXEC">#REF!</definedName>
    <definedName name="_AUTOEXEC___0" localSheetId="0">#REF!</definedName>
    <definedName name="_AUTOEXEC___0">#REF!</definedName>
    <definedName name="_AUTOEXEC___1" localSheetId="0">#REF!</definedName>
    <definedName name="_AUTOEXEC___1">#REF!</definedName>
    <definedName name="_AUTOEXEC___8" localSheetId="0">#REF!</definedName>
    <definedName name="_AUTOEXEC___8">#REF!</definedName>
    <definedName name="_AUTOEXEC___9" localSheetId="0">#REF!</definedName>
    <definedName name="_AUTOEXEC___9">#REF!</definedName>
    <definedName name="_E65560" localSheetId="0">[1]График!#REF!</definedName>
    <definedName name="_E65560">[1]График!#REF!</definedName>
    <definedName name="_k" localSheetId="0">#REF!</definedName>
    <definedName name="_k">#REF!</definedName>
    <definedName name="_k___0" localSheetId="0">#REF!</definedName>
    <definedName name="_k___0">#REF!</definedName>
    <definedName name="_k___1" localSheetId="0">#REF!</definedName>
    <definedName name="_k___1">#REF!</definedName>
    <definedName name="_k___8" localSheetId="0">#REF!</definedName>
    <definedName name="_k___8">#REF!</definedName>
    <definedName name="_k___9" localSheetId="0">#REF!</definedName>
    <definedName name="_k___9">#REF!</definedName>
    <definedName name="_m" localSheetId="0">#REF!</definedName>
    <definedName name="_m">#REF!</definedName>
    <definedName name="_m___0" localSheetId="0">#REF!</definedName>
    <definedName name="_m___0">#REF!</definedName>
    <definedName name="_m___1" localSheetId="0">#REF!</definedName>
    <definedName name="_m___1">#REF!</definedName>
    <definedName name="_m___8" localSheetId="0">#REF!</definedName>
    <definedName name="_m___8">#REF!</definedName>
    <definedName name="_m___9" localSheetId="0">#REF!</definedName>
    <definedName name="_m___9">#REF!</definedName>
    <definedName name="_s" localSheetId="0">#REF!</definedName>
    <definedName name="_s">#REF!</definedName>
    <definedName name="_s___0" localSheetId="0">#REF!</definedName>
    <definedName name="_s___0">#REF!</definedName>
    <definedName name="_s___1" localSheetId="0">#REF!</definedName>
    <definedName name="_s___1">#REF!</definedName>
    <definedName name="_s___8" localSheetId="0">#REF!</definedName>
    <definedName name="_s___8">#REF!</definedName>
    <definedName name="_s___9" localSheetId="0">#REF!</definedName>
    <definedName name="_s___9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z" localSheetId="0">#REF!</definedName>
    <definedName name="_z">#REF!</definedName>
    <definedName name="_z___0" localSheetId="0">#REF!</definedName>
    <definedName name="_z___0">#REF!</definedName>
    <definedName name="_z___1" localSheetId="0">#REF!</definedName>
    <definedName name="_z___1">#REF!</definedName>
    <definedName name="_z___8" localSheetId="0">#REF!</definedName>
    <definedName name="_z___8">#REF!</definedName>
    <definedName name="_z___9" localSheetId="0">#REF!</definedName>
    <definedName name="_z___9">#REF!</definedName>
    <definedName name="A" localSheetId="0">#REF!</definedName>
    <definedName name="A">#REF!</definedName>
    <definedName name="a36_" localSheetId="0">#REF!</definedName>
    <definedName name="a36_">#REF!</definedName>
    <definedName name="aa">{0,"рублей";1,"рубль";2,"рубля";5,"рублей"}</definedName>
    <definedName name="BN" localSheetId="0">[2]мсн!#REF!</definedName>
    <definedName name="BN">[2]мсн!#REF!</definedName>
    <definedName name="BNNN" localSheetId="0">[2]мсн!#REF!</definedName>
    <definedName name="BNNN">[2]мсн!#REF!</definedName>
    <definedName name="cddd">{0,"рублей";1,"рубль";2,"рубля";5,"рублей"}</definedName>
    <definedName name="CnfName" localSheetId="0">[3]Лист1!#REF!</definedName>
    <definedName name="CnfName">[3]Лист1!#REF!</definedName>
    <definedName name="CnfName_1" localSheetId="0">[3]Обновление!#REF!</definedName>
    <definedName name="CnfName_1">[3]Обновление!#REF!</definedName>
    <definedName name="ConfName" localSheetId="0">[3]Лист1!#REF!</definedName>
    <definedName name="ConfName">[3]Лист1!#REF!</definedName>
    <definedName name="ConfName_1" localSheetId="0">[3]Обновление!#REF!</definedName>
    <definedName name="ConfName_1">[3]Обновление!#REF!</definedName>
    <definedName name="Database" localSheetId="0">#REF!</definedName>
    <definedName name="Database">#REF!</definedName>
    <definedName name="DateColJournal" localSheetId="0">#REF!</definedName>
    <definedName name="DateColJournal">#REF!</definedName>
    <definedName name="dck" localSheetId="0">[4]топография!#REF!</definedName>
    <definedName name="dck">[4]топография!#REF!</definedName>
    <definedName name="dddd" localSheetId="0">[2]мсн!#REF!</definedName>
    <definedName name="dddd">[2]мсн!#REF!</definedName>
    <definedName name="discont" localSheetId="0">#REF!</definedName>
    <definedName name="discont">#REF!</definedName>
    <definedName name="DM" localSheetId="0">#REF!</definedName>
    <definedName name="DM">#REF!</definedName>
    <definedName name="dsdsds" localSheetId="0">#REF!</definedName>
    <definedName name="dsdsds">#REF!</definedName>
    <definedName name="eeeeeerr" localSheetId="0">#REF!</definedName>
    <definedName name="eeeeeerr">#REF!</definedName>
    <definedName name="EILName" localSheetId="0">[3]Лист1!#REF!</definedName>
    <definedName name="EILName">[3]Лист1!#REF!</definedName>
    <definedName name="EILName_1" localSheetId="0">[3]Обновление!#REF!</definedName>
    <definedName name="EILName_1">[3]Обновление!#REF!</definedName>
    <definedName name="Excel_BuiltIn_Database" localSheetId="0">#REF!</definedName>
    <definedName name="Excel_BuiltIn_Database">#REF!</definedName>
    <definedName name="Excel_BuiltIn_Print_Area_1" localSheetId="0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 localSheetId="0">#REF!</definedName>
    <definedName name="Excel_BuiltIn_Print_Area_2">#REF!</definedName>
    <definedName name="Excel_BuiltIn_Print_Area_2_1">"$#ССЫЛ!.$A$1:$E$54"</definedName>
    <definedName name="Excel_BuiltIn_Print_Area_3" localSheetId="0">#REF!</definedName>
    <definedName name="Excel_BuiltIn_Print_Area_3">#REF!</definedName>
    <definedName name="Excel_BuiltIn_Print_Area_6" localSheetId="0">#REF!</definedName>
    <definedName name="Excel_BuiltIn_Print_Area_6">#REF!</definedName>
    <definedName name="Excel_BuiltIn_Print_Titles_2" localSheetId="0">#REF!</definedName>
    <definedName name="Excel_BuiltIn_Print_Titles_2">#REF!</definedName>
    <definedName name="ffff" localSheetId="0">#REF!</definedName>
    <definedName name="ffff">#REF!</definedName>
    <definedName name="G_S" localSheetId="0">#REF!</definedName>
    <definedName name="G_S">#REF!</definedName>
    <definedName name="G_s_" localSheetId="0">#REF!</definedName>
    <definedName name="G_s_">#REF!</definedName>
    <definedName name="G_s_s" localSheetId="0">#REF!</definedName>
    <definedName name="G_s_s">#REF!</definedName>
    <definedName name="GS" localSheetId="0">#REF!</definedName>
    <definedName name="GS">#REF!</definedName>
    <definedName name="GS_" localSheetId="0">#REF!</definedName>
    <definedName name="GS_">#REF!</definedName>
    <definedName name="Header1" localSheetId="0" hidden="1">IF(COUNTA(#REF!)=0,0,INDEX(#REF!,MATCH(ROW(#REF!),#REF!,TRUE)))+1</definedName>
    <definedName name="Header1" hidden="1">IF(COUNTA(#REF!)=0,0,INDEX(#REF!,MATCH(ROW(#REF!),#REF!,TRUE)))+1</definedName>
    <definedName name="Header2" localSheetId="0" hidden="1">ССР!Header1-1 &amp; "." &amp; MAX(1,COUNTA(INDEX(#REF!,MATCH(ССР!Header1-1,#REF!,FALSE)):#REF!))</definedName>
    <definedName name="Header2" hidden="1">[5]!Header1-1 &amp; "." &amp; MAX(1,COUNTA(INDEX(#REF!,MATCH([5]!Header1-1,#REF!,FALSE)):#REF!))</definedName>
    <definedName name="hhhhhhhhhhh" localSheetId="0">#REF!</definedName>
    <definedName name="hhhhhhhhhhh">#REF!</definedName>
    <definedName name="hPriceRange" localSheetId="0">[3]Лист1!#REF!</definedName>
    <definedName name="hPriceRange">[3]Лист1!#REF!</definedName>
    <definedName name="hPriceRange_1" localSheetId="0">[3]Цена!#REF!</definedName>
    <definedName name="hPriceRange_1">[3]Цена!#REF!</definedName>
    <definedName name="idPriceColumn" localSheetId="0">[3]Лист1!#REF!</definedName>
    <definedName name="idPriceColumn">[3]Лист1!#REF!</definedName>
    <definedName name="idPriceColumn_1" localSheetId="0">[3]Цена!#REF!</definedName>
    <definedName name="idPriceColumn_1">[3]Цена!#REF!</definedName>
    <definedName name="infl" localSheetId="0">[6]ПДР!#REF!</definedName>
    <definedName name="infl">[6]ПДР!#REF!</definedName>
    <definedName name="Itog" localSheetId="0">#REF!</definedName>
    <definedName name="Itog">#REF!</definedName>
    <definedName name="jlkjklj" localSheetId="0">#REF!</definedName>
    <definedName name="jlkjklj">#REF!</definedName>
    <definedName name="kp" localSheetId="0">[6]ПДР!#REF!</definedName>
    <definedName name="kp">[6]ПДР!#REF!</definedName>
    <definedName name="Language">[7]Финплан!$J$1</definedName>
    <definedName name="mau" localSheetId="0">#REF!</definedName>
    <definedName name="mau">#REF!</definedName>
    <definedName name="max" localSheetId="0">#REF!</definedName>
    <definedName name="max">#REF!</definedName>
    <definedName name="med" localSheetId="0">#REF!</definedName>
    <definedName name="med">#REF!</definedName>
    <definedName name="min" localSheetId="0">#REF!</definedName>
    <definedName name="min">#REF!</definedName>
    <definedName name="mmmm" localSheetId="0">#REF!</definedName>
    <definedName name="mmmm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alog" localSheetId="0">#REF!</definedName>
    <definedName name="Nalog">#REF!</definedName>
    <definedName name="nsx">{0,"тысяч ";1,"тысяча ";2,"тысячи ";5,"тысяч "}</definedName>
    <definedName name="NumColJournal" localSheetId="0">#REF!</definedName>
    <definedName name="NumColJournal">#REF!</definedName>
    <definedName name="Obj" localSheetId="0">#REF!</definedName>
    <definedName name="Obj">#REF!</definedName>
    <definedName name="OELName" localSheetId="0">[3]Лист1!#REF!</definedName>
    <definedName name="OELName">[3]Лист1!#REF!</definedName>
    <definedName name="OELName_1" localSheetId="0">[3]Обновление!#REF!</definedName>
    <definedName name="OELName_1">[3]Обновление!#REF!</definedName>
    <definedName name="OPLName" localSheetId="0">[3]Лист1!#REF!</definedName>
    <definedName name="OPLName">[3]Лист1!#REF!</definedName>
    <definedName name="OPLName_1" localSheetId="0">[3]Обновление!#REF!</definedName>
    <definedName name="OPLName_1">[3]Обновление!#REF!</definedName>
    <definedName name="p" localSheetId="0">[3]Лист1!#REF!</definedName>
    <definedName name="p">[3]Лист1!#REF!</definedName>
    <definedName name="p_1" localSheetId="0">[3]Product!#REF!</definedName>
    <definedName name="p_1">[3]Product!#REF!</definedName>
    <definedName name="PriceRange" localSheetId="0">[3]Лист1!#REF!</definedName>
    <definedName name="PriceRange">[3]Лист1!#REF!</definedName>
    <definedName name="PriceRange_1" localSheetId="0">[3]Цена!#REF!</definedName>
    <definedName name="PriceRange_1">[3]Цена!#REF!</definedName>
    <definedName name="Print_Area" localSheetId="0">#REF!</definedName>
    <definedName name="Print_Area">#REF!</definedName>
    <definedName name="propis" localSheetId="0">#REF!</definedName>
    <definedName name="propis">#REF!</definedName>
    <definedName name="propis_ru">#N/A</definedName>
    <definedName name="rr" localSheetId="0">'[8]Пример расчета'!#REF!</definedName>
    <definedName name="rr">'[8]Пример расчета'!#REF!</definedName>
    <definedName name="rrrr" localSheetId="0">#REF!</definedName>
    <definedName name="rrrr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'[9]93-110'!#REF!</definedName>
    <definedName name="SM_STO">'[9]93-110'!#REF!</definedName>
    <definedName name="SM_STO_1" localSheetId="0">'[10]СМЕТА проект'!#REF!</definedName>
    <definedName name="SM_STO_1">'[10]СМЕТА проект'!#REF!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 localSheetId="0">#REF!</definedName>
    <definedName name="Smmmmmmmmmmmmmmm">#REF!</definedName>
    <definedName name="ssss" localSheetId="0">#REF!</definedName>
    <definedName name="ssss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2" localSheetId="0">#REF!</definedName>
    <definedName name="sum_2">#REF!</definedName>
    <definedName name="SUM_3" localSheetId="0">#REF!</definedName>
    <definedName name="SUM_3">#REF!</definedName>
    <definedName name="SUM_31" localSheetId="0">#REF!</definedName>
    <definedName name="SUM_31">#REF!</definedName>
    <definedName name="title_1">[11]ПЭО!$B$3</definedName>
    <definedName name="tt" localSheetId="0">#REF!</definedName>
    <definedName name="tt">#REF!</definedName>
    <definedName name="ttt" localSheetId="0">#REF!</definedName>
    <definedName name="ttt">#REF!</definedName>
    <definedName name="tttt" localSheetId="0">#REF!</definedName>
    <definedName name="tttt">#REF!</definedName>
    <definedName name="USA" localSheetId="0">[12]Шкаф!#REF!</definedName>
    <definedName name="USA">[12]Шкаф!#REF!</definedName>
    <definedName name="USA_1" localSheetId="0">#REF!</definedName>
    <definedName name="USA_1">#REF!</definedName>
    <definedName name="uyu" localSheetId="0">#REF!</definedName>
    <definedName name="uyu">#REF!</definedName>
    <definedName name="wrn.протокол." hidden="1">{#N/A,#N/A,FALSE,"Откр.вод.(осн.)"}</definedName>
    <definedName name="yuu" localSheetId="0">#REF!</definedName>
    <definedName name="yuu">#REF!</definedName>
    <definedName name="yyy" localSheetId="0">#REF!</definedName>
    <definedName name="yyy">#REF!</definedName>
    <definedName name="yyyyyyyy" localSheetId="0">#REF!</definedName>
    <definedName name="yyyyyyyy">#REF!</definedName>
    <definedName name="ZAK1" localSheetId="0">#REF!</definedName>
    <definedName name="ZAK1">#REF!</definedName>
    <definedName name="ZAK2" localSheetId="0">#REF!</definedName>
    <definedName name="ZAK2">#REF!</definedName>
    <definedName name="ZAK22\" localSheetId="0">#REF!</definedName>
    <definedName name="ZAK22\">#REF!</definedName>
    <definedName name="а" localSheetId="0">#REF!</definedName>
    <definedName name="а">#REF!</definedName>
    <definedName name="А1" localSheetId="0">#REF!</definedName>
    <definedName name="А1">#REF!</definedName>
    <definedName name="А15" localSheetId="0">#REF!</definedName>
    <definedName name="А15">#REF!</definedName>
    <definedName name="А2" localSheetId="0">#REF!</definedName>
    <definedName name="А2">#REF!</definedName>
    <definedName name="а36" localSheetId="0">#REF!</definedName>
    <definedName name="а36">#REF!</definedName>
    <definedName name="а36___0" localSheetId="0">#REF!</definedName>
    <definedName name="а36___0">#REF!</definedName>
    <definedName name="а36___7" localSheetId="0">#REF!</definedName>
    <definedName name="а36___7">#REF!</definedName>
    <definedName name="аааа" localSheetId="0">#REF!</definedName>
    <definedName name="аааа">#REF!</definedName>
    <definedName name="ааааааааыфффф" localSheetId="0">#REF!</definedName>
    <definedName name="ааааааааыфффф">#REF!</definedName>
    <definedName name="ав" localSheetId="0">#REF!</definedName>
    <definedName name="ав">#REF!</definedName>
    <definedName name="авав" localSheetId="0">[2]мсн!#REF!</definedName>
    <definedName name="авав">[2]мсн!#REF!</definedName>
    <definedName name="авжддд" localSheetId="0">#REF!</definedName>
    <definedName name="авжддд">#REF!</definedName>
    <definedName name="авмиви" localSheetId="0">#REF!</definedName>
    <definedName name="авмиви">#REF!</definedName>
    <definedName name="авт" localSheetId="0">#REF!</definedName>
    <definedName name="авт">#REF!</definedName>
    <definedName name="Автомат" localSheetId="0">[13]Смета!#REF!</definedName>
    <definedName name="Автомат">[13]Смета!#REF!</definedName>
    <definedName name="апиаоп" localSheetId="0">[14]Смета!#REF!</definedName>
    <definedName name="апиаоп">[14]Смета!#REF!</definedName>
    <definedName name="аполпнщ" localSheetId="0">#REF!</definedName>
    <definedName name="аполпнщ">#REF!</definedName>
    <definedName name="апр" localSheetId="0">[15]топография!#REF!</definedName>
    <definedName name="апр">[15]топография!#REF!</definedName>
    <definedName name="аршщ" localSheetId="0">#REF!</definedName>
    <definedName name="аршщ">#REF!</definedName>
    <definedName name="АФС" localSheetId="0">[16]топография!#REF!</definedName>
    <definedName name="АФС">[16]топография!#REF!</definedName>
    <definedName name="бббббббббб" localSheetId="0">[2]мсн!#REF!</definedName>
    <definedName name="бббббббббб">[2]мсн!#REF!</definedName>
    <definedName name="бикбаю" localSheetId="0">#REF!</definedName>
    <definedName name="бикбаю">#REF!</definedName>
    <definedName name="борбьроб" localSheetId="0">#REF!</definedName>
    <definedName name="борбьроб">#REF!</definedName>
    <definedName name="быч">'[17]свод 2'!$A$7</definedName>
    <definedName name="в" localSheetId="0">#REF!</definedName>
    <definedName name="в">#REF!</definedName>
    <definedName name="ва" localSheetId="0">#REF!</definedName>
    <definedName name="ва">#REF!</definedName>
    <definedName name="вава" localSheetId="0">[18]топография!#REF!</definedName>
    <definedName name="вава">[18]топография!#REF!</definedName>
    <definedName name="вап" localSheetId="0">#REF!</definedName>
    <definedName name="вап">#REF!</definedName>
    <definedName name="ввв" localSheetId="0">#REF!</definedName>
    <definedName name="ввв">#REF!</definedName>
    <definedName name="ввввв" localSheetId="0">#REF!</definedName>
    <definedName name="ввввв">#REF!</definedName>
    <definedName name="ввввву" hidden="1">{#N/A,#N/A,FALSE,"Откр.вод.(осн.)"}</definedName>
    <definedName name="ввыв\" localSheetId="0">[2]мсн!#REF!</definedName>
    <definedName name="ввыв\">[2]мсн!#REF!</definedName>
    <definedName name="ветер">[19]Таблица!$O$23:$O$24</definedName>
    <definedName name="вика" localSheetId="0">#REF!</definedName>
    <definedName name="вика">#REF!</definedName>
    <definedName name="ВНИИСТ1" localSheetId="0">#REF!</definedName>
    <definedName name="ВНИИСТ1">#REF!</definedName>
    <definedName name="Воздушные_линии">[19]Таблица!$B$6:$B$81</definedName>
    <definedName name="Восстановление_покрытий">[19]Таблица!$B$354:$B$358</definedName>
    <definedName name="вравар" localSheetId="0">#REF!</definedName>
    <definedName name="вравар">#REF!</definedName>
    <definedName name="ВсегоЗП" localSheetId="0">#REF!</definedName>
    <definedName name="ВсегоЗП">#REF!</definedName>
    <definedName name="ВТ" localSheetId="0">#REF!</definedName>
    <definedName name="ВТ">#REF!</definedName>
    <definedName name="ВУКЕП" localSheetId="0">#REF!</definedName>
    <definedName name="ВУКЕП">#REF!</definedName>
    <definedName name="вываыаыаы" localSheetId="0">#REF!</definedName>
    <definedName name="вываыаыаы">#REF!</definedName>
    <definedName name="Выключатели" comment="Типы силовых выключателей">[19]Таблица!$B$479:$B$498</definedName>
    <definedName name="Вычислительная_техника" localSheetId="0">[12]Коэфф1.!#REF!</definedName>
    <definedName name="Вычислительная_техника">[12]Коэфф1.!#REF!</definedName>
    <definedName name="Вычислительная_техника_1" localSheetId="0">#REF!</definedName>
    <definedName name="Вычислительная_техника_1">#REF!</definedName>
    <definedName name="Г">'[20]свод 2'!$A$7</definedName>
    <definedName name="газ">'[21]свод 3'!$D$13</definedName>
    <definedName name="ггггггггггг" localSheetId="0">#REF!</definedName>
    <definedName name="ггггггггггг">#REF!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л" localSheetId="0">[22]Смета!#REF!</definedName>
    <definedName name="геол">[22]Смета!#REF!</definedName>
    <definedName name="геол.1" localSheetId="0">#REF!</definedName>
    <definedName name="геол.1">#REF!</definedName>
    <definedName name="Геол_Лазаревск" localSheetId="0">[23]топография!#REF!</definedName>
    <definedName name="Геол_Лазаревск">[23]топография!#REF!</definedName>
    <definedName name="геол1" localSheetId="0">#REF!</definedName>
    <definedName name="геол1">#REF!</definedName>
    <definedName name="геоф" localSheetId="0">#REF!</definedName>
    <definedName name="геоф">#REF!</definedName>
    <definedName name="Геофиз" localSheetId="0">#REF!</definedName>
    <definedName name="Геофиз">#REF!</definedName>
    <definedName name="гид" localSheetId="0">[24]Смета!#REF!</definedName>
    <definedName name="гид">[24]Смета!#REF!</definedName>
    <definedName name="Гидр" localSheetId="0">[25]топография!#REF!</definedName>
    <definedName name="Гидр">[25]топография!#REF!</definedName>
    <definedName name="Гидро" localSheetId="0">[26]топография!#REF!</definedName>
    <definedName name="Гидро">[26]топография!#REF!</definedName>
    <definedName name="гидро1" localSheetId="0">#REF!</definedName>
    <definedName name="гидро1">#REF!</definedName>
    <definedName name="гидро1___0" localSheetId="0">#REF!</definedName>
    <definedName name="гидро1___0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[27]топография!#REF!</definedName>
    <definedName name="Гидрология_7.03.08">[27]топография!#REF!</definedName>
    <definedName name="ГИП" localSheetId="0">#REF!</definedName>
    <definedName name="ГИП">#REF!</definedName>
    <definedName name="гнлгн" localSheetId="0">#REF!</definedName>
    <definedName name="гнлгн">#REF!</definedName>
    <definedName name="год" localSheetId="0">#REF!</definedName>
    <definedName name="год">#REF!</definedName>
    <definedName name="года" localSheetId="0">#REF!</definedName>
    <definedName name="года">#REF!</definedName>
    <definedName name="гту" localSheetId="0">#REF!</definedName>
    <definedName name="гту">#REF!</definedName>
    <definedName name="гшшг">NA()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д" localSheetId="0">[28]Смета!#REF!</definedName>
    <definedName name="дд">[28]Смета!#REF!</definedName>
    <definedName name="ддд">'[29]СметаСводная Рыб'!$C$13</definedName>
    <definedName name="дддд" localSheetId="0">[2]мсн!#REF!</definedName>
    <definedName name="дддд">[2]мсн!#REF!</definedName>
    <definedName name="ддддддддддд" localSheetId="0">#REF!</definedName>
    <definedName name="ддддддддддд">#REF!</definedName>
    <definedName name="Демонтаж_ВЛ">[19]Таблица!$B$149:$B$169</definedName>
    <definedName name="Демонтаж_ВЛ_0_4_10_кВ_поопорно">[19]Таблица!$B$172:$B$179</definedName>
    <definedName name="Демонтаж_ж_б_опор_ВЛ_35_220_кВ__тыс._руб._за_1_м3">[19]Таблица!$B$182:$B$190</definedName>
    <definedName name="Демонтаж_зданий" localSheetId="0">[19]Таблица!#REF!</definedName>
    <definedName name="Демонтаж_зданий">[19]Таблица!#REF!</definedName>
    <definedName name="Демонтаж_оборудования_ПС">[19]Таблица!$B$612:$B$663</definedName>
    <definedName name="Демонтаж_стальных_опор_ВЛ_35_220_кВ__тыс._руб._за_1_т">[19]Таблица!$B$193:$B$201</definedName>
    <definedName name="дес">{"","двадцать ","тридцать ","сорок ","пятьдесят ","шестьдесят ","семьдесят ","восемьдесят ","девяносто "}</definedName>
    <definedName name="Дефлятор" localSheetId="0">#REF!</definedName>
    <definedName name="Дефлятор">#REF!</definedName>
    <definedName name="Диск" localSheetId="0">#REF!</definedName>
    <definedName name="Диск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 localSheetId="0">[12]Коэфф1.!#REF!</definedName>
    <definedName name="Доп._оборудование">[12]Коэфф1.!#REF!</definedName>
    <definedName name="Доп._оборудование_1" localSheetId="0">#REF!</definedName>
    <definedName name="Доп._оборудование_1">#REF!</definedName>
    <definedName name="Доп_оборуд" localSheetId="0">#REF!</definedName>
    <definedName name="Доп_оборуд">#REF!</definedName>
    <definedName name="Дорога" localSheetId="0">[12]Шкаф!#REF!</definedName>
    <definedName name="Дорога">[12]Шкаф!#REF!</definedName>
    <definedName name="Дорога_1" localSheetId="0">#REF!</definedName>
    <definedName name="Дорога_1">#REF!</definedName>
    <definedName name="ДСК" localSheetId="0">[30]топография!#REF!</definedName>
    <definedName name="ДСК">[30]топография!#REF!</definedName>
    <definedName name="ДСК_" localSheetId="0">[31]топография!#REF!</definedName>
    <definedName name="ДСК_">[31]топография!#REF!</definedName>
    <definedName name="ДСК1" localSheetId="0">[27]топография!#REF!</definedName>
    <definedName name="ДСК1">[27]топография!#REF!</definedName>
    <definedName name="дтс">'[32]СметаСводная Рыб'!$C$13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0">#REF!</definedName>
    <definedName name="е">#REF!</definedName>
    <definedName name="Е11" localSheetId="0">#REF!</definedName>
    <definedName name="Е11">#REF!</definedName>
    <definedName name="ед">{"","один ","два ","три ","четыре ","пять ","шесть ","семь ","восемь ","девять "}</definedName>
    <definedName name="ее">'[29]СметаСводная Рыб'!$C$9</definedName>
    <definedName name="ееее" localSheetId="0">#REF!</definedName>
    <definedName name="ееее">#REF!</definedName>
    <definedName name="жд" localSheetId="0">#REF!</definedName>
    <definedName name="жд">#REF!</definedName>
    <definedName name="жжж" localSheetId="0">#REF!</definedName>
    <definedName name="жжж">#REF!</definedName>
    <definedName name="жпф" localSheetId="0">#REF!</definedName>
    <definedName name="жпф">#REF!</definedName>
    <definedName name="_xlnm.Print_Titles" localSheetId="2">' 9-1  1ф ПУ ТТР№2'!$38:$38</definedName>
    <definedName name="_xlnm.Print_Titles" localSheetId="1">'02-01 1ф ПУ ТТР №2 '!$38:$38</definedName>
    <definedName name="Заказчик" localSheetId="0">#REF!</definedName>
    <definedName name="Заказчик">#REF!</definedName>
    <definedName name="Закрытые_подстанции_в_целом">[19]Таблица!$B$409:$B$418</definedName>
    <definedName name="Затраты_на_вырубку_просеки">[19]Таблица!$B$109:$B$112</definedName>
    <definedName name="Затраты_на_устройство_лежневых_дорог">[19]Таблица!$B$113:$B$122</definedName>
    <definedName name="Здания_КРУЭ__ЗРУ__укомплектованных_оборудованием">[19]Таблица!$B$694:$B$697</definedName>
    <definedName name="зззз" localSheetId="0">[2]мсн!#REF!</definedName>
    <definedName name="зззз">[2]мсн!#REF!</definedName>
    <definedName name="ЗИП_Всего" localSheetId="0">'[12]Прайс лист'!#REF!</definedName>
    <definedName name="ЗИП_Всего">'[12]Прайс лист'!#REF!</definedName>
    <definedName name="ЗИП_Всего_1" localSheetId="0">#REF!</definedName>
    <definedName name="ЗИП_Всего_1">#REF!</definedName>
    <definedName name="Зоны">[19]Регионы!$HN$5:$IQ$5</definedName>
    <definedName name="ЗП" localSheetId="0">#REF!</definedName>
    <definedName name="ЗП">#REF!</definedName>
    <definedName name="и" localSheetId="0">#REF!</definedName>
    <definedName name="и">#REF!</definedName>
    <definedName name="И_т_" localSheetId="0">[2]мсн!#REF!</definedName>
    <definedName name="И_т_">[2]мсн!#REF!</definedName>
    <definedName name="изыск" localSheetId="0">#REF!</definedName>
    <definedName name="изыск">#REF!</definedName>
    <definedName name="ии" localSheetId="0">[2]мсн!#REF!</definedName>
    <definedName name="ии">[2]мсн!#REF!</definedName>
    <definedName name="ик" localSheetId="0">#REF!</definedName>
    <definedName name="ик">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ж" localSheetId="0">#REF!</definedName>
    <definedName name="инж">#REF!</definedName>
    <definedName name="инф_МЭРТ" localSheetId="0">#REF!</definedName>
    <definedName name="инф_МЭРТ">#REF!</definedName>
    <definedName name="инф_СИБ" localSheetId="0">#REF!</definedName>
    <definedName name="инф_СИБ">#REF!</definedName>
    <definedName name="инф_ТНК" localSheetId="0">#REF!</definedName>
    <definedName name="инф_ТНК">#REF!</definedName>
    <definedName name="ИПусто" localSheetId="0">#REF!</definedName>
    <definedName name="ИПусто">#REF!</definedName>
    <definedName name="ИТ" localSheetId="0">[2]мсн!#REF!</definedName>
    <definedName name="ИТ">[2]мсн!#REF!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й" localSheetId="0">#REF!</definedName>
    <definedName name="й">#REF!</definedName>
    <definedName name="ййй" localSheetId="0">[2]мсн!#REF!</definedName>
    <definedName name="ййй">[2]мсн!#REF!</definedName>
    <definedName name="йййй" localSheetId="0">#REF!</definedName>
    <definedName name="йййй">#REF!</definedName>
    <definedName name="йцйц">NA()</definedName>
    <definedName name="йцу" localSheetId="0">#REF!</definedName>
    <definedName name="йцу">#REF!</definedName>
    <definedName name="к" localSheetId="0">#REF!</definedName>
    <definedName name="к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бели" localSheetId="0">[12]Коэфф1.!#REF!</definedName>
    <definedName name="Кабели">[12]Коэфф1.!#REF!</definedName>
    <definedName name="Кабели_1" localSheetId="0">#REF!</definedName>
    <definedName name="Кабели_1">#REF!</definedName>
    <definedName name="Кабельные_линии">[19]Таблица!$B$205:$B$339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тегория_сложности" localSheetId="0">#REF!</definedName>
    <definedName name="Категория_сложности">#REF!</definedName>
    <definedName name="Кварталы">[19]Регионы!$B$154:$B$182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ИП" localSheetId="0">#REF!</definedName>
    <definedName name="КИП">#REF!</definedName>
    <definedName name="КИПиавтом" localSheetId="0">#REF!</definedName>
    <definedName name="КИПиавтом">#REF!</definedName>
    <definedName name="кк">'[33]свод 2'!$A$7</definedName>
    <definedName name="ккк" localSheetId="0">#REF!</definedName>
    <definedName name="ккк">#REF!</definedName>
    <definedName name="книга" hidden="1">{#N/A,#N/A,FALSE,"Откр.вод.(осн.)"}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лп">'[34]СметаСводная Колпино'!$C$5</definedName>
    <definedName name="ком" localSheetId="0">[35]топография!#REF!</definedName>
    <definedName name="ком">[35]топография!#REF!</definedName>
    <definedName name="ком___0" localSheetId="0">[36]топография!#REF!</definedName>
    <definedName name="ком___0">[36]топография!#REF!</definedName>
    <definedName name="Командировочные_расходы" localSheetId="0">#REF!</definedName>
    <definedName name="Командировочные_расходы">#REF!</definedName>
    <definedName name="Компенсаторы">[19]Таблица!$B$544:$B$559</definedName>
    <definedName name="Комплектные_трансформаторные_устройства">[19]Таблица!$B$132:$B$146</definedName>
    <definedName name="Контроллер" localSheetId="0">[12]Коэфф1.!#REF!</definedName>
    <definedName name="Контроллер">[12]Коэфф1.!#REF!</definedName>
    <definedName name="Контроллер_1" localSheetId="0">#REF!</definedName>
    <definedName name="Контроллер_1">#REF!</definedName>
    <definedName name="Коэффициент" localSheetId="0">#REF!</definedName>
    <definedName name="Коэффициент">#REF!</definedName>
    <definedName name="Кра">[37]СметаСводная!$E$6</definedName>
    <definedName name="кс2_произв" localSheetId="0">#REF!</definedName>
    <definedName name="кс2_произв">#REF!</definedName>
    <definedName name="кс3_ГТУ_произв" localSheetId="0">#REF!</definedName>
    <definedName name="кс3_ГТУ_произв">#REF!</definedName>
    <definedName name="кс3_ЭД_произв" localSheetId="0">#REF!</definedName>
    <definedName name="кс3_ЭД_произв">#REF!</definedName>
    <definedName name="ктп" localSheetId="0">#REF!</definedName>
    <definedName name="ктп">#REF!</definedName>
    <definedName name="куку" localSheetId="0">#REF!</definedName>
    <definedName name="куку">#REF!</definedName>
    <definedName name="Курс">[12]Коэфф1.!$E$23</definedName>
    <definedName name="Курс_1" localSheetId="0">#REF!</definedName>
    <definedName name="Курс_1">#REF!</definedName>
    <definedName name="курс_дол" localSheetId="0">#REF!</definedName>
    <definedName name="курс_дол">#REF!</definedName>
    <definedName name="Курс_доллара_США" localSheetId="0">#REF!</definedName>
    <definedName name="Курс_доллара_США">#REF!</definedName>
    <definedName name="курс1" localSheetId="0">#REF!</definedName>
    <definedName name="курс1">#REF!</definedName>
    <definedName name="л" localSheetId="0">#REF!</definedName>
    <definedName name="л">#REF!</definedName>
    <definedName name="лд" localSheetId="0">#REF!</definedName>
    <definedName name="лд">#REF!</definedName>
    <definedName name="ленин" localSheetId="0">#REF!</definedName>
    <definedName name="ленин">#REF!</definedName>
    <definedName name="лл" localSheetId="0">#REF!</definedName>
    <definedName name="лл">#REF!</definedName>
    <definedName name="ллдж" localSheetId="0">#REF!</definedName>
    <definedName name="ллдж">#REF!</definedName>
    <definedName name="лллллллллллл" localSheetId="0">#REF!</definedName>
    <definedName name="лллллллллллл">#REF!</definedName>
    <definedName name="лп" localSheetId="0">#REF!</definedName>
    <definedName name="лп">#REF!</definedName>
    <definedName name="м" localSheetId="0">#REF!</definedName>
    <definedName name="м">#REF!</definedName>
    <definedName name="Мак">[38]сводная!$D$7</definedName>
    <definedName name="Метео" localSheetId="0">#REF!</definedName>
    <definedName name="Метео">#REF!</definedName>
    <definedName name="МетеорУТ" localSheetId="0">[27]топография!#REF!</definedName>
    <definedName name="МетеорУТ">[27]топография!#REF!</definedName>
    <definedName name="мж1">'[39]СметаСводная 1 оч'!$D$6</definedName>
    <definedName name="мил">{0,"миллионов ";1,"миллион ";2,"миллиона ";5,"миллионов "}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т" localSheetId="0">#REF!</definedName>
    <definedName name="мит">#REF!</definedName>
    <definedName name="митюгов">'[40]Данные для расчёта сметы'!$J$33</definedName>
    <definedName name="мичм">[41]сводная!$D$7</definedName>
    <definedName name="ммммммм" localSheetId="0">[2]мсн!#REF!</definedName>
    <definedName name="ммммммм">[2]мсн!#REF!</definedName>
    <definedName name="МММММММММ" localSheetId="0">#REF!</definedName>
    <definedName name="МММММММММ">#REF!</definedName>
    <definedName name="Монтаж" localSheetId="0">#REF!</definedName>
    <definedName name="Монтаж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" localSheetId="0">#REF!</definedName>
    <definedName name="н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[42]свод!$A$7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ДС" localSheetId="0">#REF!</definedName>
    <definedName name="НДС">#REF!</definedName>
    <definedName name="НК">'[43]См 1 наруж.водопровод'!$D$6</definedName>
    <definedName name="нннн" localSheetId="0">#REF!</definedName>
    <definedName name="нннн">#REF!</definedName>
    <definedName name="ном_фид" localSheetId="0">#REF!</definedName>
    <definedName name="ном_фид">#REF!</definedName>
    <definedName name="Номер_договора" localSheetId="0">#REF!</definedName>
    <definedName name="Номер_договора">#REF!</definedName>
    <definedName name="номера" localSheetId="0">#REF!</definedName>
    <definedName name="номе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_xlnm.Print_Area" localSheetId="2">' 9-1  1ф ПУ ТТР№2'!$A$1:$P$96</definedName>
    <definedName name="_xlnm.Print_Area" localSheetId="1">'02-01 1ф ПУ ТТР №2 '!$A$1:$P$148</definedName>
    <definedName name="_xlnm.Print_Area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щая" localSheetId="0">[44]топография!#REF!</definedName>
    <definedName name="общая">[44]топография!#REF!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0___0___0" localSheetId="0">#REF!</definedName>
    <definedName name="объем___0___0___0___0___0">#REF!</definedName>
    <definedName name="объем___0___0___0___1" localSheetId="0">#REF!</definedName>
    <definedName name="объем___0___0___0___1">#REF!</definedName>
    <definedName name="объем___0___0___0___3" localSheetId="0">#REF!</definedName>
    <definedName name="объем___0___0___0___3">#REF!</definedName>
    <definedName name="объем___0___0___0___5" localSheetId="0">#REF!</definedName>
    <definedName name="объем___0___0___0___5">#REF!</definedName>
    <definedName name="объем___0___0___0_1" localSheetId="0">#REF!</definedName>
    <definedName name="объем___0___0___0_1">#REF!</definedName>
    <definedName name="объем___0___0___0_5" localSheetId="0">#REF!</definedName>
    <definedName name="объем___0___0___0_5">#REF!</definedName>
    <definedName name="объем___0___0___1" localSheetId="0">#REF!</definedName>
    <definedName name="объем___0___0___1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3___0" localSheetId="0">#REF!</definedName>
    <definedName name="объем___0___0___3___0">#REF!</definedName>
    <definedName name="объем___0___0___4" localSheetId="0">#REF!</definedName>
    <definedName name="объем___0___0___4">#REF!</definedName>
    <definedName name="объем___0___0___5" localSheetId="0">#REF!</definedName>
    <definedName name="объем___0___0___5">#REF!</definedName>
    <definedName name="объем___0___0___6" localSheetId="0">#REF!</definedName>
    <definedName name="объем___0___0___6">#REF!</definedName>
    <definedName name="объем___0___0___7" localSheetId="0">#REF!</definedName>
    <definedName name="объем___0___0___7">#REF!</definedName>
    <definedName name="объем___0___0___8" localSheetId="0">#REF!</definedName>
    <definedName name="объем___0___0___8">#REF!</definedName>
    <definedName name="объем___0___0___9" localSheetId="0">#REF!</definedName>
    <definedName name="объем___0___0___9">#REF!</definedName>
    <definedName name="объем___0___0_1" localSheetId="0">#REF!</definedName>
    <definedName name="объем___0___0_1">#REF!</definedName>
    <definedName name="объем___0___0_3" localSheetId="0">#REF!</definedName>
    <definedName name="объем___0___0_3">#REF!</definedName>
    <definedName name="объем___0___0_5" localSheetId="0">#REF!</definedName>
    <definedName name="объем___0___0_5">#REF!</definedName>
    <definedName name="объем___0___1" localSheetId="0">#REF!</definedName>
    <definedName name="объем___0___1">#REF!</definedName>
    <definedName name="объем___0___1___0" localSheetId="0">#REF!</definedName>
    <definedName name="объем___0___1___0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2___0___0" localSheetId="0">#REF!</definedName>
    <definedName name="объем___0___2___0___0">#REF!</definedName>
    <definedName name="объем___0___2___5" localSheetId="0">#REF!</definedName>
    <definedName name="объем___0___2___5">#REF!</definedName>
    <definedName name="объем___0___2_1" localSheetId="0">#REF!</definedName>
    <definedName name="объем___0___2_1">#REF!</definedName>
    <definedName name="объем___0___2_3" localSheetId="0">#REF!</definedName>
    <definedName name="объем___0___2_3">#REF!</definedName>
    <definedName name="объем___0___2_5" localSheetId="0">#REF!</definedName>
    <definedName name="объем___0___2_5">#REF!</definedName>
    <definedName name="объем___0___3" localSheetId="0">#REF!</definedName>
    <definedName name="объем___0___3">#REF!</definedName>
    <definedName name="объем___0___3___0" localSheetId="0">#REF!</definedName>
    <definedName name="объем___0___3___0">#REF!</definedName>
    <definedName name="объем___0___3___3" localSheetId="0">#REF!</definedName>
    <definedName name="объем___0___3___3">#REF!</definedName>
    <definedName name="объем___0___3___5" localSheetId="0">#REF!</definedName>
    <definedName name="объем___0___3___5">#REF!</definedName>
    <definedName name="объем___0___3_1" localSheetId="0">#REF!</definedName>
    <definedName name="объем___0___3_1">#REF!</definedName>
    <definedName name="объем___0___3_5" localSheetId="0">#REF!</definedName>
    <definedName name="объем___0___3_5">#REF!</definedName>
    <definedName name="объем___0___4" localSheetId="0">#REF!</definedName>
    <definedName name="объем___0___4">#REF!</definedName>
    <definedName name="объем___0___4___0" localSheetId="0">#REF!</definedName>
    <definedName name="объем___0___4___0">#REF!</definedName>
    <definedName name="объем___0___4___5" localSheetId="0">#REF!</definedName>
    <definedName name="объем___0___4___5">#REF!</definedName>
    <definedName name="объем___0___4_1" localSheetId="0">#REF!</definedName>
    <definedName name="объем___0___4_1">#REF!</definedName>
    <definedName name="объем___0___4_3" localSheetId="0">#REF!</definedName>
    <definedName name="объем___0___4_3">#REF!</definedName>
    <definedName name="объем___0___4_5" localSheetId="0">#REF!</definedName>
    <definedName name="объем___0___4_5">#REF!</definedName>
    <definedName name="объем___0___5" localSheetId="0">#REF!</definedName>
    <definedName name="объем___0___5">#REF!</definedName>
    <definedName name="объем___0___5___0" localSheetId="0">#REF!</definedName>
    <definedName name="объем___0___5___0">#REF!</definedName>
    <definedName name="объем___0___6" localSheetId="0">#REF!</definedName>
    <definedName name="объем___0___6">#REF!</definedName>
    <definedName name="объем___0___6___0" localSheetId="0">#REF!</definedName>
    <definedName name="объем___0___6___0">#REF!</definedName>
    <definedName name="объем___0___7" localSheetId="0">#REF!</definedName>
    <definedName name="объем___0___7">#REF!</definedName>
    <definedName name="объем___0___8" localSheetId="0">#REF!</definedName>
    <definedName name="объем___0___8">#REF!</definedName>
    <definedName name="объем___0___8___0" localSheetId="0">#REF!</definedName>
    <definedName name="объем___0___8___0">#REF!</definedName>
    <definedName name="объем___0___9">"$#ССЫЛ!.$M$1:$M$32000"</definedName>
    <definedName name="объем___0_1" localSheetId="0">#REF!</definedName>
    <definedName name="объем___0_1">#REF!</definedName>
    <definedName name="объем___0_3" localSheetId="0">#REF!</definedName>
    <definedName name="объем___0_3">#REF!</definedName>
    <definedName name="объем___0_5" localSheetId="0">#REF!</definedName>
    <definedName name="объем___0_5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___0___0" localSheetId="0">#REF!</definedName>
    <definedName name="объем___1___0___0">#REF!</definedName>
    <definedName name="объем___1___1" localSheetId="0">#REF!</definedName>
    <definedName name="объем___1___1">#REF!</definedName>
    <definedName name="объем___1___5" localSheetId="0">#REF!</definedName>
    <definedName name="объем___1___5">#REF!</definedName>
    <definedName name="объем___1_1" localSheetId="0">#REF!</definedName>
    <definedName name="объем___1_1">#REF!</definedName>
    <definedName name="объем___1_3" localSheetId="0">#REF!</definedName>
    <definedName name="объем___1_3">#REF!</definedName>
    <definedName name="объем___1_5" localSheetId="0">#REF!</definedName>
    <definedName name="объем___1_5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0___0___0" localSheetId="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5" localSheetId="0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0">#REF!</definedName>
    <definedName name="объем___10_3">#REF!</definedName>
    <definedName name="объем___10_5" localSheetId="0">#REF!</definedName>
    <definedName name="объем___10_5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0___0___0___0" localSheetId="0">#REF!</definedName>
    <definedName name="объем___2___0___0___0___0">#REF!</definedName>
    <definedName name="объем___2___0___0___1" localSheetId="0">#REF!</definedName>
    <definedName name="объем___2___0___0___1">#REF!</definedName>
    <definedName name="объем___2___0___0___3" localSheetId="0">#REF!</definedName>
    <definedName name="объем___2___0___0___3">#REF!</definedName>
    <definedName name="объем___2___0___0___5" localSheetId="0">#REF!</definedName>
    <definedName name="объем___2___0___0___5">#REF!</definedName>
    <definedName name="объем___2___0___0_1" localSheetId="0">#REF!</definedName>
    <definedName name="объем___2___0___0_1">#REF!</definedName>
    <definedName name="объем___2___0___0_5" localSheetId="0">#REF!</definedName>
    <definedName name="объем___2___0___0_5">#REF!</definedName>
    <definedName name="объем___2___0___1" localSheetId="0">#REF!</definedName>
    <definedName name="объем___2___0___1">#REF!</definedName>
    <definedName name="объем___2___0___3" localSheetId="0">#REF!</definedName>
    <definedName name="объем___2___0___3">#REF!</definedName>
    <definedName name="объем___2___0___5" localSheetId="0">#REF!</definedName>
    <definedName name="объем___2___0___5">#REF!</definedName>
    <definedName name="объем___2___0___6" localSheetId="0">#REF!</definedName>
    <definedName name="объем___2___0___6">#REF!</definedName>
    <definedName name="объем___2___0___7" localSheetId="0">#REF!</definedName>
    <definedName name="объем___2___0___7">#REF!</definedName>
    <definedName name="объем___2___0___8" localSheetId="0">#REF!</definedName>
    <definedName name="объем___2___0___8">#REF!</definedName>
    <definedName name="объем___2___0___9" localSheetId="0">#REF!</definedName>
    <definedName name="объем___2___0___9">#REF!</definedName>
    <definedName name="объем___2___0_1" localSheetId="0">#REF!</definedName>
    <definedName name="объем___2___0_1">#REF!</definedName>
    <definedName name="объем___2___0_3" localSheetId="0">#REF!</definedName>
    <definedName name="объем___2___0_3">#REF!</definedName>
    <definedName name="объем___2___0_5" localSheetId="0">#REF!</definedName>
    <definedName name="объем___2___0_5">#REF!</definedName>
    <definedName name="объем___2___1" localSheetId="0">#REF!</definedName>
    <definedName name="объем___2___1">#REF!</definedName>
    <definedName name="объем___2___1___0" localSheetId="0">#REF!</definedName>
    <definedName name="объем___2___1___0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4___0" localSheetId="0">#REF!</definedName>
    <definedName name="объем___2___4___0">#REF!</definedName>
    <definedName name="объем___2___4___5" localSheetId="0">#REF!</definedName>
    <definedName name="объем___2___4___5">#REF!</definedName>
    <definedName name="объем___2___4_1" localSheetId="0">#REF!</definedName>
    <definedName name="объем___2___4_1">#REF!</definedName>
    <definedName name="объем___2___4_3" localSheetId="0">#REF!</definedName>
    <definedName name="объем___2___4_3">#REF!</definedName>
    <definedName name="объем___2___4_5" localSheetId="0">#REF!</definedName>
    <definedName name="объем___2___4_5">#REF!</definedName>
    <definedName name="объем___2___5" localSheetId="0">#REF!</definedName>
    <definedName name="объем___2___5">#REF!</definedName>
    <definedName name="объем___2___6" localSheetId="0">#REF!</definedName>
    <definedName name="объем___2___6">#REF!</definedName>
    <definedName name="объем___2___6___0" localSheetId="0">#REF!</definedName>
    <definedName name="объем___2___6___0">#REF!</definedName>
    <definedName name="объем___2___7" localSheetId="0">#REF!</definedName>
    <definedName name="объем___2___7">#REF!</definedName>
    <definedName name="объем___2___8" localSheetId="0">#REF!</definedName>
    <definedName name="объем___2___8">#REF!</definedName>
    <definedName name="объем___2___8___0" localSheetId="0">#REF!</definedName>
    <definedName name="объем___2___8___0">#REF!</definedName>
    <definedName name="объем___2___9">"$#ССЫЛ!.$M$1:$M$32000"</definedName>
    <definedName name="объем___2_1" localSheetId="0">#REF!</definedName>
    <definedName name="объем___2_1">#REF!</definedName>
    <definedName name="объем___2_3" localSheetId="0">#REF!</definedName>
    <definedName name="объем___2_3">#REF!</definedName>
    <definedName name="объем___2_5" localSheetId="0">#REF!</definedName>
    <definedName name="объем___2_5">#REF!</definedName>
    <definedName name="объем___3" localSheetId="0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0">#REF!</definedName>
    <definedName name="объем___3___0___5">#REF!</definedName>
    <definedName name="объем___3___0_1">NA()</definedName>
    <definedName name="объем___3___0_3" localSheetId="0">#REF!</definedName>
    <definedName name="объем___3___0_3">#REF!</definedName>
    <definedName name="объем___3___0_5" localSheetId="0">#REF!</definedName>
    <definedName name="объем___3___0_5">#REF!</definedName>
    <definedName name="объем___3___1" localSheetId="0">#REF!</definedName>
    <definedName name="объем___3___1">#REF!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4___0" localSheetId="0">#REF!</definedName>
    <definedName name="объем___3___4___0">#REF!</definedName>
    <definedName name="объем___3___5" localSheetId="0">#REF!</definedName>
    <definedName name="объем___3___5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3___8___0" localSheetId="0">#REF!</definedName>
    <definedName name="объем___3___8___0">#REF!</definedName>
    <definedName name="объем___3___9" localSheetId="0">#REF!</definedName>
    <definedName name="объем___3___9">#REF!</definedName>
    <definedName name="объем___3_1" localSheetId="0">#REF!</definedName>
    <definedName name="объем___3_1">#REF!</definedName>
    <definedName name="объем___3_3">NA()</definedName>
    <definedName name="объем___3_5" localSheetId="0">#REF!</definedName>
    <definedName name="объем___3_5">#REF!</definedName>
    <definedName name="объем___4">NA()</definedName>
    <definedName name="объем___4___0" localSheetId="0">#REF!</definedName>
    <definedName name="объем___4___0">#REF!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0___0___0___0" localSheetId="0">#REF!</definedName>
    <definedName name="объем___4___0___0___0___0">#REF!</definedName>
    <definedName name="объем___4___0___0___1" localSheetId="0">#REF!</definedName>
    <definedName name="объем___4___0___0___1">#REF!</definedName>
    <definedName name="объем___4___0___0___3" localSheetId="0">#REF!</definedName>
    <definedName name="объем___4___0___0___3">#REF!</definedName>
    <definedName name="объем___4___0___0___5" localSheetId="0">#REF!</definedName>
    <definedName name="объем___4___0___0___5">#REF!</definedName>
    <definedName name="объем___4___0___0_1" localSheetId="0">#REF!</definedName>
    <definedName name="объем___4___0___0_1">#REF!</definedName>
    <definedName name="объем___4___0___0_5" localSheetId="0">#REF!</definedName>
    <definedName name="объем___4___0___0_5">#REF!</definedName>
    <definedName name="объем___4___0___1" localSheetId="0">#REF!</definedName>
    <definedName name="объем___4___0___1">#REF!</definedName>
    <definedName name="объем___4___0___3" localSheetId="0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0">#REF!</definedName>
    <definedName name="объем___4___0_1">#REF!</definedName>
    <definedName name="объем___4___0_3" localSheetId="0">#REF!</definedName>
    <definedName name="объем___4___0_3">#REF!</definedName>
    <definedName name="объем___4___0_5">NA()</definedName>
    <definedName name="объем___4___1" localSheetId="0">#REF!</definedName>
    <definedName name="объем___4___1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3___0" localSheetId="0">#REF!</definedName>
    <definedName name="объем___4___3___0">#REF!</definedName>
    <definedName name="объем___4___4" localSheetId="0">#REF!</definedName>
    <definedName name="объем___4___4">#REF!</definedName>
    <definedName name="объем___4___5" localSheetId="0">#REF!</definedName>
    <definedName name="объем___4___5">#REF!</definedName>
    <definedName name="объем___4___6" localSheetId="0">#REF!</definedName>
    <definedName name="объем___4___6">#REF!</definedName>
    <definedName name="объем___4___6___0" localSheetId="0">#REF!</definedName>
    <definedName name="объем___4___6___0">#REF!</definedName>
    <definedName name="объем___4___7" localSheetId="0">#REF!</definedName>
    <definedName name="объем___4___7">#REF!</definedName>
    <definedName name="объем___4___8" localSheetId="0">#REF!</definedName>
    <definedName name="объем___4___8">#REF!</definedName>
    <definedName name="объем___4___8___0" localSheetId="0">#REF!</definedName>
    <definedName name="объем___4___8___0">#REF!</definedName>
    <definedName name="объем___4___9">"$#ССЫЛ!.$M$1:$M$32000"</definedName>
    <definedName name="объем___4_1" localSheetId="0">#REF!</definedName>
    <definedName name="объем___4_1">#REF!</definedName>
    <definedName name="объем___4_3" localSheetId="0">#REF!</definedName>
    <definedName name="объем___4_3">#REF!</definedName>
    <definedName name="объем___4_5" localSheetId="0">#REF!</definedName>
    <definedName name="объем___4_5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0___0___0___0" localSheetId="0">#REF!</definedName>
    <definedName name="объем___5___0___0___0___0">#REF!</definedName>
    <definedName name="объем___5___0___1" localSheetId="0">#REF!</definedName>
    <definedName name="объем___5___0___1">#REF!</definedName>
    <definedName name="объем___5___0___5" localSheetId="0">#REF!</definedName>
    <definedName name="объем___5___0___5">#REF!</definedName>
    <definedName name="объем___5___0_1" localSheetId="0">#REF!</definedName>
    <definedName name="объем___5___0_1">#REF!</definedName>
    <definedName name="объем___5___0_3" localSheetId="0">#REF!</definedName>
    <definedName name="объем___5___0_3">#REF!</definedName>
    <definedName name="объем___5___0_5" localSheetId="0">#REF!</definedName>
    <definedName name="объем___5___0_5">#REF!</definedName>
    <definedName name="объем___5___1" localSheetId="0">#REF!</definedName>
    <definedName name="объем___5___1">#REF!</definedName>
    <definedName name="объем___5___3">NA()</definedName>
    <definedName name="объем___5___5">NA()</definedName>
    <definedName name="объем___5_1" localSheetId="0">#REF!</definedName>
    <definedName name="объем___5_1">#REF!</definedName>
    <definedName name="объем___5_3">NA()</definedName>
    <definedName name="объем___5_5">NA()</definedName>
    <definedName name="объем___6" localSheetId="0">#REF!</definedName>
    <definedName name="объем___6">#REF!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0___0___0___0" localSheetId="0">#REF!</definedName>
    <definedName name="объем___6___0___0___0___0">#REF!</definedName>
    <definedName name="объем___6___0___1" localSheetId="0">#REF!</definedName>
    <definedName name="объем___6___0___1">#REF!</definedName>
    <definedName name="объем___6___0___3" localSheetId="0">#REF!</definedName>
    <definedName name="объем___6___0___3">#REF!</definedName>
    <definedName name="объем___6___0___5" localSheetId="0">#REF!</definedName>
    <definedName name="объем___6___0___5">#REF!</definedName>
    <definedName name="объем___6___0_1" localSheetId="0">#REF!</definedName>
    <definedName name="объем___6___0_1">#REF!</definedName>
    <definedName name="объем___6___0_3" localSheetId="0">#REF!</definedName>
    <definedName name="объем___6___0_3">#REF!</definedName>
    <definedName name="объем___6___0_5" localSheetId="0">#REF!</definedName>
    <definedName name="объем___6___0_5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3" localSheetId="0">#REF!</definedName>
    <definedName name="объем___6___3">#REF!</definedName>
    <definedName name="объем___6___4" localSheetId="0">#REF!</definedName>
    <definedName name="объем___6___4">#REF!</definedName>
    <definedName name="объем___6___5">NA()</definedName>
    <definedName name="объем___6___6" localSheetId="0">#REF!</definedName>
    <definedName name="объем___6___6">#REF!</definedName>
    <definedName name="объем___6___6___0" localSheetId="0">#REF!</definedName>
    <definedName name="объем___6___6___0">#REF!</definedName>
    <definedName name="объем___6___7">NA()</definedName>
    <definedName name="объем___6___8" localSheetId="0">#REF!</definedName>
    <definedName name="объем___6___8">#REF!</definedName>
    <definedName name="объем___6___8___0" localSheetId="0">#REF!</definedName>
    <definedName name="объем___6___8___0">#REF!</definedName>
    <definedName name="объем___6___9">"$#ССЫЛ!.$M$1:$M$32000"</definedName>
    <definedName name="объем___6_1" localSheetId="0">#REF!</definedName>
    <definedName name="объем___6_1">#REF!</definedName>
    <definedName name="объем___6_3" localSheetId="0">#REF!</definedName>
    <definedName name="объем___6_3">#REF!</definedName>
    <definedName name="объем___6_5">NA()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0___0" localSheetId="0">#REF!</definedName>
    <definedName name="объем___7___0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0___0___0___0" localSheetId="0">#REF!</definedName>
    <definedName name="объем___8___0___0___0___0">#REF!</definedName>
    <definedName name="объем___8___0___1" localSheetId="0">#REF!</definedName>
    <definedName name="объем___8___0___1">#REF!</definedName>
    <definedName name="объем___8___0___5" localSheetId="0">#REF!</definedName>
    <definedName name="объем___8___0___5">#REF!</definedName>
    <definedName name="объем___8___0_1" localSheetId="0">#REF!</definedName>
    <definedName name="объем___8___0_1">#REF!</definedName>
    <definedName name="объем___8___0_3" localSheetId="0">#REF!</definedName>
    <definedName name="объем___8___0_3">#REF!</definedName>
    <definedName name="объем___8___0_5" localSheetId="0">#REF!</definedName>
    <definedName name="объем___8___0_5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5" localSheetId="0">#REF!</definedName>
    <definedName name="объем___8___5">#REF!</definedName>
    <definedName name="объем___8___6" localSheetId="0">#REF!</definedName>
    <definedName name="объем___8___6">#REF!</definedName>
    <definedName name="объем___8___6___0" localSheetId="0">#REF!</definedName>
    <definedName name="объем___8___6___0">#REF!</definedName>
    <definedName name="объем___8___7" localSheetId="0">#REF!</definedName>
    <definedName name="объем___8___7">#REF!</definedName>
    <definedName name="объем___8___8" localSheetId="0">#REF!</definedName>
    <definedName name="объем___8___8">#REF!</definedName>
    <definedName name="объем___8___8___0" localSheetId="0">#REF!</definedName>
    <definedName name="объем___8___8___0">#REF!</definedName>
    <definedName name="объем___8___9">"$#ССЫЛ!.$M$1:$M$32000"</definedName>
    <definedName name="объем___8_1" localSheetId="0">#REF!</definedName>
    <definedName name="объем___8_1">#REF!</definedName>
    <definedName name="объем___8_3" localSheetId="0">#REF!</definedName>
    <definedName name="объем___8_3">#REF!</definedName>
    <definedName name="объем___8_5" localSheetId="0">#REF!</definedName>
    <definedName name="объем___8_5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0___0___0___0" localSheetId="0">#REF!</definedName>
    <definedName name="объем___9___0___0___0___0">#REF!</definedName>
    <definedName name="объем___9___0___5" localSheetId="0">#REF!</definedName>
    <definedName name="объем___9___0___5">#REF!</definedName>
    <definedName name="объем___9___0_5" localSheetId="0">#REF!</definedName>
    <definedName name="объем___9___0_5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5" localSheetId="0">#REF!</definedName>
    <definedName name="объем___9___5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___9_1" localSheetId="0">#REF!</definedName>
    <definedName name="объем___9_1">#REF!</definedName>
    <definedName name="объем___9_3" localSheetId="0">#REF!</definedName>
    <definedName name="объем___9_3">#REF!</definedName>
    <definedName name="объем___9_5" localSheetId="0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0">#REF!</definedName>
    <definedName name="объем1">#REF!</definedName>
    <definedName name="ОК">'[32]СметаСводная Рыб'!$C$9</definedName>
    <definedName name="омр" localSheetId="0">[2]мсн!#REF!</definedName>
    <definedName name="омр">[2]мсн!#REF!</definedName>
    <definedName name="онао" localSheetId="0">#REF!</definedName>
    <definedName name="онао">#REF!</definedName>
    <definedName name="оо">'[45]свод 2'!$D$10</definedName>
    <definedName name="ооо">[46]СметаСводная!$C$9</definedName>
    <definedName name="оооо" localSheetId="0">[2]мсн!#REF!</definedName>
    <definedName name="оооо">[2]мсн!#REF!</definedName>
    <definedName name="оооооооооо" localSheetId="0">#REF!</definedName>
    <definedName name="ооооооо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поры" localSheetId="0">#REF!</definedName>
    <definedName name="опоры">#REF!</definedName>
    <definedName name="опрпрпрррррррррр">[47]Таблица!$B$173:$B$180</definedName>
    <definedName name="орп" localSheetId="0">[48]Смета!#REF!</definedName>
    <definedName name="орп">[48]Смета!#REF!</definedName>
    <definedName name="ОРУ_по_блочным_и_мостиковым_схемам">[19]Таблица!$B$465:$B$476</definedName>
    <definedName name="Основание" localSheetId="0">#REF!</definedName>
    <definedName name="Основание">#REF!</definedName>
    <definedName name="Отвод_земель_ПС_20">[19]Таблица!$B$666:$B$672</definedName>
    <definedName name="Отвод_земель_ПС_35_220">[19]Таблица!$B$675:$B$692</definedName>
    <definedName name="Открытые_подстанции_35_220_кВ_в_целом__элегазовое_и_зарубежное_оборудование">[19]Таблица!$B$388:$B$406</definedName>
    <definedName name="Открытые_подстанции_в_целом">[19]Таблица!$B$367:$B$385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ьпр" localSheetId="0">#REF!</definedName>
    <definedName name="оьпр">#REF!</definedName>
    <definedName name="п" localSheetId="0">#REF!</definedName>
    <definedName name="п">#REF!</definedName>
    <definedName name="п_" localSheetId="0">#REF!</definedName>
    <definedName name="п_">#REF!</definedName>
    <definedName name="Пи" localSheetId="0">#REF!</definedName>
    <definedName name="Пи">#REF!</definedName>
    <definedName name="Пи_" localSheetId="0">#REF!</definedName>
    <definedName name="Пи_">#REF!</definedName>
    <definedName name="план" localSheetId="0">[27]топография!#REF!</definedName>
    <definedName name="план">[27]топография!#REF!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оа" localSheetId="0">#REF!</definedName>
    <definedName name="поа">#REF!</definedName>
    <definedName name="Под_напр_ВЛ">[19]Таблица!$O$30</definedName>
    <definedName name="Под_напр_КЛ">[19]Таблица!$P$30</definedName>
    <definedName name="Подвеска_ВОЛС_на_существующих_опорах">[19]Таблица!$B$125:$B$129</definedName>
    <definedName name="Покупное_ПО" localSheetId="0">#REF!</definedName>
    <definedName name="Покупное_ПО">#REF!</definedName>
    <definedName name="Покупные" localSheetId="0">#REF!</definedName>
    <definedName name="Покупные">#REF!</definedName>
    <definedName name="Покупные_изделия" localSheetId="0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 localSheetId="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0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0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0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 localSheetId="0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0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0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0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0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0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0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0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 localSheetId="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0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0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0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 localSheetId="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0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0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0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0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 localSheetId="0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0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0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0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 localSheetId="0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0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0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 localSheetId="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0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0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0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0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0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0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 localSheetId="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0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0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 localSheetId="0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0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0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0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 localSheetId="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0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0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0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 localSheetId="0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0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0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0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0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0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0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0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0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 localSheetId="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0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0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0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0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 localSheetId="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0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0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0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0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0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0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0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 localSheetId="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0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0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0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0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0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0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0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0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0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0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0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0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0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 localSheetId="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0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0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0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 localSheetId="0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0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0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0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0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0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 localSheetId="0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0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0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0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0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0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 localSheetId="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0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0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 localSheetId="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0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0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0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0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 localSheetId="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0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0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0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 localSheetId="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0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0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0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0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0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 localSheetId="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0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0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 localSheetId="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0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0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0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0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0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0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 localSheetId="0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0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0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 localSheetId="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0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0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>[19]Таблица!$B$445:$B$450</definedName>
    <definedName name="Постоянная_часть_открытых_ПС">[19]Таблица!$B$433:$B$442</definedName>
    <definedName name="Постоянный_отвод_земель_ВЛ">[19]Таблица!$B$88:$B$106</definedName>
    <definedName name="Постоянный_отвод_земель_под_КЛ">[19]Таблица!$B$715:$B$718</definedName>
    <definedName name="пп">#N/A</definedName>
    <definedName name="ппп" localSheetId="0">[2]мсн!#REF!</definedName>
    <definedName name="ппп">[2]мсн!#REF!</definedName>
    <definedName name="пр" localSheetId="0">#REF!</definedName>
    <definedName name="пр">#REF!</definedName>
    <definedName name="прапоалад" localSheetId="0">[49]топография!#REF!</definedName>
    <definedName name="прапоалад">[49]топография!#REF!</definedName>
    <definedName name="приб">[50]сводная!$E$10</definedName>
    <definedName name="Прикладное_ПО" localSheetId="0">#REF!</definedName>
    <definedName name="Прикладное_ПО">#REF!</definedName>
    <definedName name="прим">[46]СметаСводная!$C$7</definedName>
    <definedName name="про" localSheetId="0">#REF!</definedName>
    <definedName name="про">#REF!</definedName>
    <definedName name="пробная" localSheetId="0">#REF!</definedName>
    <definedName name="пробная">#REF!</definedName>
    <definedName name="пробная\" localSheetId="0">#REF!</definedName>
    <definedName name="пробная\">#REF!</definedName>
    <definedName name="Проверил" localSheetId="0">#REF!</definedName>
    <definedName name="Проверил">#REF!</definedName>
    <definedName name="проект">'[51]СметаСводная павильон'!$D$6</definedName>
    <definedName name="Прокладка_ВОЛС_в_траншее">[19]Таблица!$B$361:$B$363</definedName>
    <definedName name="Противоаварийная_автоматика_ПС">[19]Таблица!$B$453:$B$462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рпр" localSheetId="0">[12]Коэфф1.!#REF!</definedName>
    <definedName name="прпр">[12]Коэфф1.!#REF!</definedName>
    <definedName name="прпр_1" localSheetId="0">#REF!</definedName>
    <definedName name="прпр_1">#REF!</definedName>
    <definedName name="псков">[52]свод!$E$10</definedName>
    <definedName name="р" localSheetId="0">#REF!</definedName>
    <definedName name="р">#REF!</definedName>
    <definedName name="Разработка" localSheetId="0">#REF!</definedName>
    <definedName name="Разработка">#REF!</definedName>
    <definedName name="Разработка_" localSheetId="0">#REF!</definedName>
    <definedName name="Разработка_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счет_реконструкции">[19]Таблица!$M$7:$M$8</definedName>
    <definedName name="Расширение_ПС">[19]Таблица!$M$9:$M$10</definedName>
    <definedName name="РД" localSheetId="0">#REF!</definedName>
    <definedName name="РД">#REF!</definedName>
    <definedName name="Реакторы">[19]Таблица!$B$562:$B$609</definedName>
    <definedName name="Регионы" comment="Наименования регионов РФ">[19]Регионы!$B$6:$B$90</definedName>
    <definedName name="регионы2">[47]Регионы!$B$6:$B$91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га">'[53]СметаСводная снег'!$E$7</definedName>
    <definedName name="рол" localSheetId="0">[49]топография!#REF!</definedName>
    <definedName name="рол">[49]топография!#REF!</definedName>
    <definedName name="ролл" localSheetId="0">#REF!</definedName>
    <definedName name="ролл">#REF!</definedName>
    <definedName name="рпв" localSheetId="0">#REF!</definedName>
    <definedName name="рпв">#REF!</definedName>
    <definedName name="рппра">{"","стоz","двестиz","тристаz","четырестаz","пятьсотz","шестьсотz","семьсотz","восемьсотz","девятьсотz"}</definedName>
    <definedName name="ррп" localSheetId="0">#REF!</definedName>
    <definedName name="ррп">#REF!</definedName>
    <definedName name="ррр" localSheetId="0">#REF!</definedName>
    <definedName name="ррр">#REF!</definedName>
    <definedName name="Руководитель" localSheetId="0">#REF!</definedName>
    <definedName name="Руководитель">#REF!</definedName>
    <definedName name="ручей" localSheetId="0">#REF!</definedName>
    <definedName name="ручей">#REF!</definedName>
    <definedName name="с" localSheetId="0">#REF!</definedName>
    <definedName name="с">#REF!</definedName>
    <definedName name="саве" localSheetId="0">#REF!</definedName>
    <definedName name="саве">#REF!</definedName>
    <definedName name="савепр" localSheetId="0">#REF!</definedName>
    <definedName name="савепр">#REF!</definedName>
    <definedName name="сам" localSheetId="0">#REF!</definedName>
    <definedName name="сам">#REF!</definedName>
    <definedName name="Свод" localSheetId="0">#REF!</definedName>
    <definedName name="Свод">#REF!</definedName>
    <definedName name="свод1" localSheetId="0">[54]топография!#REF!</definedName>
    <definedName name="свод1">[54]топография!#REF!</definedName>
    <definedName name="сводИИ" localSheetId="0">[15]топография!#REF!</definedName>
    <definedName name="сводИИ">[15]топография!#REF!</definedName>
    <definedName name="сводная" localSheetId="0">#REF!</definedName>
    <definedName name="сводная">#REF!</definedName>
    <definedName name="СводнУТ" localSheetId="0">[27]топография!#REF!</definedName>
    <definedName name="СводнУТ">[27]топография!#REF!</definedName>
    <definedName name="СводУТ" localSheetId="0">#REF!</definedName>
    <definedName name="СводУТ">#REF!</definedName>
    <definedName name="Сейсмика_зданий">[19]Таблица!$R$26:$R$28</definedName>
    <definedName name="Сейсмика_линий">[19]Таблица!$O$26:$O$28</definedName>
    <definedName name="Сервис" localSheetId="0">#REF!</definedName>
    <definedName name="Сервис">#REF!</definedName>
    <definedName name="Сервис_Всего" localSheetId="0">'[12]Прайс лист'!#REF!</definedName>
    <definedName name="Сервис_Всего">'[12]Прайс лист'!#REF!</definedName>
    <definedName name="Сервис_Всего_1" localSheetId="0">#REF!</definedName>
    <definedName name="Сервис_Всего_1">#REF!</definedName>
    <definedName name="Сервисное_оборудование" localSheetId="0">[12]Коэфф1.!#REF!</definedName>
    <definedName name="Сервисное_оборудование">[12]Коэфф1.!#REF!</definedName>
    <definedName name="Сервисное_оборудование_1" localSheetId="0">#REF!</definedName>
    <definedName name="Сервисное_оборудование_1">#REF!</definedName>
    <definedName name="см" localSheetId="0">#REF!</definedName>
    <definedName name="см">#REF!</definedName>
    <definedName name="см___0" localSheetId="0">#REF!</definedName>
    <definedName name="см___0">#REF!</definedName>
    <definedName name="См7" localSheetId="0">#REF!</definedName>
    <definedName name="См7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и" localSheetId="0">#REF!</definedName>
    <definedName name="сми">#REF!</definedName>
    <definedName name="Снижение_стоимости_двухцепной_ВЛ" localSheetId="0">[19]Таблица!#REF!</definedName>
    <definedName name="Снижение_стоимости_двухцепной_ВЛ">[19]Таблица!#REF!</definedName>
    <definedName name="Согласование" localSheetId="0">#REF!</definedName>
    <definedName name="Согласование">#REF!</definedName>
    <definedName name="Составил" localSheetId="0">#REF!</definedName>
    <definedName name="Составил">#REF!</definedName>
    <definedName name="Составитель" localSheetId="0">#REF!</definedName>
    <definedName name="Составитель">#REF!</definedName>
    <definedName name="сот">{"","сто ","двести ","триста ","четыреста ","пятьсот ","шестьсот ","семьсот ","восемьсот ","девятьсот "}</definedName>
    <definedName name="СП1" localSheetId="0">[3]Обновление!#REF!</definedName>
    <definedName name="СП1">[3]Обновление!#REF!</definedName>
    <definedName name="ссс" localSheetId="0">#REF!</definedName>
    <definedName name="ссс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имость_специальных_переходов">[19]Таблица!$B$344:$B$351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ргут">NA()</definedName>
    <definedName name="т">'[29]СметаСводная Рыб'!$C$13</definedName>
    <definedName name="Таблица_индексов">[19]Регионы!$B$99:$O$182</definedName>
    <definedName name="Территориальная_поправка_к_ТЕР" localSheetId="0">#REF!</definedName>
    <definedName name="Территориальная_поправка_к_ТЕР">#REF!</definedName>
    <definedName name="Тип_ПС">[19]Таблица!$B$700:$B$701</definedName>
    <definedName name="топ1" localSheetId="0">#REF!</definedName>
    <definedName name="топ1">#REF!</definedName>
    <definedName name="топ2" localSheetId="0">#REF!</definedName>
    <definedName name="топ2">#REF!</definedName>
    <definedName name="топо" localSheetId="0">#REF!</definedName>
    <definedName name="топо">#REF!</definedName>
    <definedName name="топогр" localSheetId="0">[13]Смета!#REF!</definedName>
    <definedName name="топогр">[13]Смета!#REF!</definedName>
    <definedName name="топогр1" localSheetId="0">#REF!</definedName>
    <definedName name="топогр1">#REF!</definedName>
    <definedName name="топограф" localSheetId="0">#REF!</definedName>
    <definedName name="топограф">#REF!</definedName>
    <definedName name="Трансформаторы">[19]Таблица!$B$501:$B$541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 localSheetId="0">#REF!</definedName>
    <definedName name="ТС1">#REF!</definedName>
    <definedName name="тттттттттттт" localSheetId="0">#REF!</definedName>
    <definedName name="тттттттттттт">#REF!</definedName>
    <definedName name="тывоирва" localSheetId="0">#REF!</definedName>
    <definedName name="тывоирва">#REF!</definedName>
    <definedName name="тыс">{0,"тысяч ";1,"тысяча ";2,"тысячи ";5,"тысяч "}</definedName>
    <definedName name="тьбю" localSheetId="0">#REF!</definedName>
    <definedName name="тьбю">#REF!</definedName>
    <definedName name="тьмтиб" localSheetId="0">#REF!</definedName>
    <definedName name="тьмтиб">#REF!</definedName>
    <definedName name="у" localSheetId="0">#REF!</definedName>
    <definedName name="у">#REF!</definedName>
    <definedName name="У_п_р_" localSheetId="0">[2]мсн!#REF!</definedName>
    <definedName name="У_п_р_">[2]мсн!#REF!</definedName>
    <definedName name="ук" localSheetId="0">#REF!</definedName>
    <definedName name="ук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пр" localSheetId="0">[2]мсн!#REF!</definedName>
    <definedName name="упр">[2]мсн!#REF!</definedName>
    <definedName name="УРС" localSheetId="0">[19]Таблица!#REF!</definedName>
    <definedName name="УРС">[19]Таблица!#REF!</definedName>
    <definedName name="Условия_ВЛ">[19]Таблица!$O$13:$O$17</definedName>
    <definedName name="Условия_КЛ">[19]Таблица!$P$15</definedName>
    <definedName name="уу">'[29]СметаСводная Рыб'!$C$13</definedName>
    <definedName name="уууу" localSheetId="0">[2]мсн!#REF!</definedName>
    <definedName name="уууу">[2]мсн!#REF!</definedName>
    <definedName name="ууууу" localSheetId="0">[2]мсн!#REF!</definedName>
    <definedName name="ууууу">[2]мсн!#REF!</definedName>
    <definedName name="ууууууууууу" localSheetId="0">#REF!</definedName>
    <definedName name="ууууууууууу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ф" localSheetId="0">#REF!</definedName>
    <definedName name="ф">#REF!</definedName>
    <definedName name="Ф_" localSheetId="0">#REF!</definedName>
    <definedName name="Ф_">#REF!</definedName>
    <definedName name="ф1" localSheetId="0">#REF!</definedName>
    <definedName name="ф1">#REF!</definedName>
    <definedName name="фед">'[17]свод 2'!$C$10</definedName>
    <definedName name="финансирование" localSheetId="0">#REF!</definedName>
    <definedName name="финансирование">#REF!</definedName>
    <definedName name="ффф" localSheetId="0">#REF!</definedName>
    <definedName name="ффф">#REF!</definedName>
    <definedName name="фффф" localSheetId="0">#REF!</definedName>
    <definedName name="фффф">#REF!</definedName>
    <definedName name="ффыв" localSheetId="0">#REF!</definedName>
    <definedName name="ффыв">#REF!</definedName>
    <definedName name="фыв" localSheetId="0">#REF!</definedName>
    <definedName name="фыв">#REF!</definedName>
    <definedName name="х" localSheetId="0">[3]Обновление!#REF!</definedName>
    <definedName name="х">[3]Обновление!#REF!</definedName>
    <definedName name="хххх" localSheetId="0">#REF!</definedName>
    <definedName name="хххх">#REF!</definedName>
    <definedName name="хххххх" localSheetId="0">#REF!</definedName>
    <definedName name="хххххх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0___0___0" localSheetId="0">#REF!</definedName>
    <definedName name="цена___0___0___0___0___0">#REF!</definedName>
    <definedName name="цена___0___0___0___1" localSheetId="0">#REF!</definedName>
    <definedName name="цена___0___0___0___1">#REF!</definedName>
    <definedName name="цена___0___0___0___3" localSheetId="0">#REF!</definedName>
    <definedName name="цена___0___0___0___3">#REF!</definedName>
    <definedName name="цена___0___0___0___5" localSheetId="0">#REF!</definedName>
    <definedName name="цена___0___0___0___5">#REF!</definedName>
    <definedName name="цена___0___0___0_1" localSheetId="0">#REF!</definedName>
    <definedName name="цена___0___0___0_1">#REF!</definedName>
    <definedName name="цена___0___0___0_5" localSheetId="0">#REF!</definedName>
    <definedName name="цена___0___0___0_5">#REF!</definedName>
    <definedName name="цена___0___0___1" localSheetId="0">#REF!</definedName>
    <definedName name="цена___0___0___1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3___0" localSheetId="0">#REF!</definedName>
    <definedName name="цена___0___0___3___0">#REF!</definedName>
    <definedName name="цена___0___0___4" localSheetId="0">#REF!</definedName>
    <definedName name="цена___0___0___4">#REF!</definedName>
    <definedName name="цена___0___0___5" localSheetId="0">#REF!</definedName>
    <definedName name="цена___0___0___5">#REF!</definedName>
    <definedName name="цена___0___0___6" localSheetId="0">#REF!</definedName>
    <definedName name="цена___0___0___6">#REF!</definedName>
    <definedName name="цена___0___0___7" localSheetId="0">#REF!</definedName>
    <definedName name="цена___0___0___7">#REF!</definedName>
    <definedName name="цена___0___0___8" localSheetId="0">#REF!</definedName>
    <definedName name="цена___0___0___8">#REF!</definedName>
    <definedName name="цена___0___0___9" localSheetId="0">#REF!</definedName>
    <definedName name="цена___0___0___9">#REF!</definedName>
    <definedName name="цена___0___0_1" localSheetId="0">#REF!</definedName>
    <definedName name="цена___0___0_1">#REF!</definedName>
    <definedName name="цена___0___0_3" localSheetId="0">#REF!</definedName>
    <definedName name="цена___0___0_3">#REF!</definedName>
    <definedName name="цена___0___0_5" localSheetId="0">#REF!</definedName>
    <definedName name="цена___0___0_5">#REF!</definedName>
    <definedName name="цена___0___1" localSheetId="0">#REF!</definedName>
    <definedName name="цена___0___1">#REF!</definedName>
    <definedName name="цена___0___1___0" localSheetId="0">#REF!</definedName>
    <definedName name="цена___0___1___0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2___0___0" localSheetId="0">#REF!</definedName>
    <definedName name="цена___0___2___0___0">#REF!</definedName>
    <definedName name="цена___0___2___5" localSheetId="0">#REF!</definedName>
    <definedName name="цена___0___2___5">#REF!</definedName>
    <definedName name="цена___0___2_1" localSheetId="0">#REF!</definedName>
    <definedName name="цена___0___2_1">#REF!</definedName>
    <definedName name="цена___0___2_3" localSheetId="0">#REF!</definedName>
    <definedName name="цена___0___2_3">#REF!</definedName>
    <definedName name="цена___0___2_5" localSheetId="0">#REF!</definedName>
    <definedName name="цена___0___2_5">#REF!</definedName>
    <definedName name="цена___0___3" localSheetId="0">#REF!</definedName>
    <definedName name="цена___0___3">#REF!</definedName>
    <definedName name="цена___0___3___0" localSheetId="0">#REF!</definedName>
    <definedName name="цена___0___3___0">#REF!</definedName>
    <definedName name="цена___0___3___3" localSheetId="0">#REF!</definedName>
    <definedName name="цена___0___3___3">#REF!</definedName>
    <definedName name="цена___0___3___5" localSheetId="0">#REF!</definedName>
    <definedName name="цена___0___3___5">#REF!</definedName>
    <definedName name="цена___0___3_1" localSheetId="0">#REF!</definedName>
    <definedName name="цена___0___3_1">#REF!</definedName>
    <definedName name="цена___0___3_5" localSheetId="0">#REF!</definedName>
    <definedName name="цена___0___3_5">#REF!</definedName>
    <definedName name="цена___0___4" localSheetId="0">#REF!</definedName>
    <definedName name="цена___0___4">#REF!</definedName>
    <definedName name="цена___0___4___0" localSheetId="0">#REF!</definedName>
    <definedName name="цена___0___4___0">#REF!</definedName>
    <definedName name="цена___0___4___5" localSheetId="0">#REF!</definedName>
    <definedName name="цена___0___4___5">#REF!</definedName>
    <definedName name="цена___0___4_1" localSheetId="0">#REF!</definedName>
    <definedName name="цена___0___4_1">#REF!</definedName>
    <definedName name="цена___0___4_3" localSheetId="0">#REF!</definedName>
    <definedName name="цена___0___4_3">#REF!</definedName>
    <definedName name="цена___0___4_5" localSheetId="0">#REF!</definedName>
    <definedName name="цена___0___4_5">#REF!</definedName>
    <definedName name="цена___0___5" localSheetId="0">#REF!</definedName>
    <definedName name="цена___0___5">#REF!</definedName>
    <definedName name="цена___0___5___0" localSheetId="0">#REF!</definedName>
    <definedName name="цена___0___5___0">#REF!</definedName>
    <definedName name="цена___0___6" localSheetId="0">#REF!</definedName>
    <definedName name="цена___0___6">#REF!</definedName>
    <definedName name="цена___0___6___0" localSheetId="0">#REF!</definedName>
    <definedName name="цена___0___6___0">#REF!</definedName>
    <definedName name="цена___0___7" localSheetId="0">#REF!</definedName>
    <definedName name="цена___0___7">#REF!</definedName>
    <definedName name="цена___0___8" localSheetId="0">#REF!</definedName>
    <definedName name="цена___0___8">#REF!</definedName>
    <definedName name="цена___0___8___0" localSheetId="0">#REF!</definedName>
    <definedName name="цена___0___8___0">#REF!</definedName>
    <definedName name="цена___0___9">"$#ССЫЛ!.$L$1:$L$32000"</definedName>
    <definedName name="цена___0_1" localSheetId="0">#REF!</definedName>
    <definedName name="цена___0_1">#REF!</definedName>
    <definedName name="цена___0_3" localSheetId="0">#REF!</definedName>
    <definedName name="цена___0_3">#REF!</definedName>
    <definedName name="цена___0_5" localSheetId="0">#REF!</definedName>
    <definedName name="цена___0_5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___0___0" localSheetId="0">#REF!</definedName>
    <definedName name="цена___1___0___0">#REF!</definedName>
    <definedName name="цена___1___1" localSheetId="0">#REF!</definedName>
    <definedName name="цена___1___1">#REF!</definedName>
    <definedName name="цена___1___5" localSheetId="0">#REF!</definedName>
    <definedName name="цена___1___5">#REF!</definedName>
    <definedName name="цена___1_1" localSheetId="0">#REF!</definedName>
    <definedName name="цена___1_1">#REF!</definedName>
    <definedName name="цена___1_3" localSheetId="0">#REF!</definedName>
    <definedName name="цена___1_3">#REF!</definedName>
    <definedName name="цена___1_5" localSheetId="0">#REF!</definedName>
    <definedName name="цена___1_5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0___0___0" localSheetId="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5" localSheetId="0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0">#REF!</definedName>
    <definedName name="цена___10_3">#REF!</definedName>
    <definedName name="цена___10_5" localSheetId="0">#REF!</definedName>
    <definedName name="цена___10_5">#REF!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0___0___0___0" localSheetId="0">#REF!</definedName>
    <definedName name="цена___2___0___0___0___0">#REF!</definedName>
    <definedName name="цена___2___0___0___1" localSheetId="0">#REF!</definedName>
    <definedName name="цена___2___0___0___1">#REF!</definedName>
    <definedName name="цена___2___0___0___3" localSheetId="0">#REF!</definedName>
    <definedName name="цена___2___0___0___3">#REF!</definedName>
    <definedName name="цена___2___0___0___5" localSheetId="0">#REF!</definedName>
    <definedName name="цена___2___0___0___5">#REF!</definedName>
    <definedName name="цена___2___0___0_1" localSheetId="0">#REF!</definedName>
    <definedName name="цена___2___0___0_1">#REF!</definedName>
    <definedName name="цена___2___0___0_5" localSheetId="0">#REF!</definedName>
    <definedName name="цена___2___0___0_5">#REF!</definedName>
    <definedName name="цена___2___0___1" localSheetId="0">#REF!</definedName>
    <definedName name="цена___2___0___1">#REF!</definedName>
    <definedName name="цена___2___0___3" localSheetId="0">#REF!</definedName>
    <definedName name="цена___2___0___3">#REF!</definedName>
    <definedName name="цена___2___0___5" localSheetId="0">#REF!</definedName>
    <definedName name="цена___2___0___5">#REF!</definedName>
    <definedName name="цена___2___0___6" localSheetId="0">#REF!</definedName>
    <definedName name="цена___2___0___6">#REF!</definedName>
    <definedName name="цена___2___0___7" localSheetId="0">#REF!</definedName>
    <definedName name="цена___2___0___7">#REF!</definedName>
    <definedName name="цена___2___0___8" localSheetId="0">#REF!</definedName>
    <definedName name="цена___2___0___8">#REF!</definedName>
    <definedName name="цена___2___0___9" localSheetId="0">#REF!</definedName>
    <definedName name="цена___2___0___9">#REF!</definedName>
    <definedName name="цена___2___0_1" localSheetId="0">#REF!</definedName>
    <definedName name="цена___2___0_1">#REF!</definedName>
    <definedName name="цена___2___0_3" localSheetId="0">#REF!</definedName>
    <definedName name="цена___2___0_3">#REF!</definedName>
    <definedName name="цена___2___0_5" localSheetId="0">#REF!</definedName>
    <definedName name="цена___2___0_5">#REF!</definedName>
    <definedName name="цена___2___1" localSheetId="0">#REF!</definedName>
    <definedName name="цена___2___1">#REF!</definedName>
    <definedName name="цена___2___1___0" localSheetId="0">#REF!</definedName>
    <definedName name="цена___2___1___0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4___0" localSheetId="0">#REF!</definedName>
    <definedName name="цена___2___4___0">#REF!</definedName>
    <definedName name="цена___2___4___5" localSheetId="0">#REF!</definedName>
    <definedName name="цена___2___4___5">#REF!</definedName>
    <definedName name="цена___2___4_1" localSheetId="0">#REF!</definedName>
    <definedName name="цена___2___4_1">#REF!</definedName>
    <definedName name="цена___2___4_3" localSheetId="0">#REF!</definedName>
    <definedName name="цена___2___4_3">#REF!</definedName>
    <definedName name="цена___2___4_5" localSheetId="0">#REF!</definedName>
    <definedName name="цена___2___4_5">#REF!</definedName>
    <definedName name="цена___2___5" localSheetId="0">#REF!</definedName>
    <definedName name="цена___2___5">#REF!</definedName>
    <definedName name="цена___2___6" localSheetId="0">#REF!</definedName>
    <definedName name="цена___2___6">#REF!</definedName>
    <definedName name="цена___2___6___0" localSheetId="0">#REF!</definedName>
    <definedName name="цена___2___6___0">#REF!</definedName>
    <definedName name="цена___2___7" localSheetId="0">#REF!</definedName>
    <definedName name="цена___2___7">#REF!</definedName>
    <definedName name="цена___2___8" localSheetId="0">#REF!</definedName>
    <definedName name="цена___2___8">#REF!</definedName>
    <definedName name="цена___2___8___0" localSheetId="0">#REF!</definedName>
    <definedName name="цена___2___8___0">#REF!</definedName>
    <definedName name="цена___2___9">"$#ССЫЛ!.$L$1:$L$32000"</definedName>
    <definedName name="цена___2_1" localSheetId="0">#REF!</definedName>
    <definedName name="цена___2_1">#REF!</definedName>
    <definedName name="цена___2_3" localSheetId="0">#REF!</definedName>
    <definedName name="цена___2_3">#REF!</definedName>
    <definedName name="цена___2_5" localSheetId="0">#REF!</definedName>
    <definedName name="цена___2_5">#REF!</definedName>
    <definedName name="цена___3" localSheetId="0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0">#REF!</definedName>
    <definedName name="цена___3___0___5">#REF!</definedName>
    <definedName name="цена___3___0_1">NA()</definedName>
    <definedName name="цена___3___0_3" localSheetId="0">#REF!</definedName>
    <definedName name="цена___3___0_3">#REF!</definedName>
    <definedName name="цена___3___0_5" localSheetId="0">#REF!</definedName>
    <definedName name="цена___3___0_5">#REF!</definedName>
    <definedName name="цена___3___1" localSheetId="0">#REF!</definedName>
    <definedName name="цена___3___1">#REF!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4___0" localSheetId="0">#REF!</definedName>
    <definedName name="цена___3___4___0">#REF!</definedName>
    <definedName name="цена___3___5" localSheetId="0">#REF!</definedName>
    <definedName name="цена___3___5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3___8___0" localSheetId="0">#REF!</definedName>
    <definedName name="цена___3___8___0">#REF!</definedName>
    <definedName name="цена___3___9" localSheetId="0">#REF!</definedName>
    <definedName name="цена___3___9">#REF!</definedName>
    <definedName name="цена___3_1" localSheetId="0">#REF!</definedName>
    <definedName name="цена___3_1">#REF!</definedName>
    <definedName name="цена___3_3">NA()</definedName>
    <definedName name="цена___3_5" localSheetId="0">#REF!</definedName>
    <definedName name="цена___3_5">#REF!</definedName>
    <definedName name="цена___4">NA()</definedName>
    <definedName name="цена___4___0" localSheetId="0">#REF!</definedName>
    <definedName name="цена___4___0">#REF!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0___0___0___0" localSheetId="0">#REF!</definedName>
    <definedName name="цена___4___0___0___0___0">#REF!</definedName>
    <definedName name="цена___4___0___0___1" localSheetId="0">#REF!</definedName>
    <definedName name="цена___4___0___0___1">#REF!</definedName>
    <definedName name="цена___4___0___0___3" localSheetId="0">#REF!</definedName>
    <definedName name="цена___4___0___0___3">#REF!</definedName>
    <definedName name="цена___4___0___0___5" localSheetId="0">#REF!</definedName>
    <definedName name="цена___4___0___0___5">#REF!</definedName>
    <definedName name="цена___4___0___0_1" localSheetId="0">#REF!</definedName>
    <definedName name="цена___4___0___0_1">#REF!</definedName>
    <definedName name="цена___4___0___0_5" localSheetId="0">#REF!</definedName>
    <definedName name="цена___4___0___0_5">#REF!</definedName>
    <definedName name="цена___4___0___1" localSheetId="0">#REF!</definedName>
    <definedName name="цена___4___0___1">#REF!</definedName>
    <definedName name="цена___4___0___3" localSheetId="0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0">#REF!</definedName>
    <definedName name="цена___4___0_1">#REF!</definedName>
    <definedName name="цена___4___0_3" localSheetId="0">#REF!</definedName>
    <definedName name="цена___4___0_3">#REF!</definedName>
    <definedName name="цена___4___0_5">NA()</definedName>
    <definedName name="цена___4___1" localSheetId="0">#REF!</definedName>
    <definedName name="цена___4___1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3___0" localSheetId="0">#REF!</definedName>
    <definedName name="цена___4___3___0">#REF!</definedName>
    <definedName name="цена___4___4" localSheetId="0">#REF!</definedName>
    <definedName name="цена___4___4">#REF!</definedName>
    <definedName name="цена___4___5" localSheetId="0">#REF!</definedName>
    <definedName name="цена___4___5">#REF!</definedName>
    <definedName name="цена___4___6" localSheetId="0">#REF!</definedName>
    <definedName name="цена___4___6">#REF!</definedName>
    <definedName name="цена___4___6___0" localSheetId="0">#REF!</definedName>
    <definedName name="цена___4___6___0">#REF!</definedName>
    <definedName name="цена___4___7" localSheetId="0">#REF!</definedName>
    <definedName name="цена___4___7">#REF!</definedName>
    <definedName name="цена___4___8" localSheetId="0">#REF!</definedName>
    <definedName name="цена___4___8">#REF!</definedName>
    <definedName name="цена___4___8___0" localSheetId="0">#REF!</definedName>
    <definedName name="цена___4___8___0">#REF!</definedName>
    <definedName name="цена___4___9">"$#ССЫЛ!.$L$1:$L$32000"</definedName>
    <definedName name="цена___4_1" localSheetId="0">#REF!</definedName>
    <definedName name="цена___4_1">#REF!</definedName>
    <definedName name="цена___4_3" localSheetId="0">#REF!</definedName>
    <definedName name="цена___4_3">#REF!</definedName>
    <definedName name="цена___4_5" localSheetId="0">#REF!</definedName>
    <definedName name="цена___4_5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0___0___0___0" localSheetId="0">#REF!</definedName>
    <definedName name="цена___5___0___0___0___0">#REF!</definedName>
    <definedName name="цена___5___0___1" localSheetId="0">#REF!</definedName>
    <definedName name="цена___5___0___1">#REF!</definedName>
    <definedName name="цена___5___0___5" localSheetId="0">#REF!</definedName>
    <definedName name="цена___5___0___5">#REF!</definedName>
    <definedName name="цена___5___0_1" localSheetId="0">#REF!</definedName>
    <definedName name="цена___5___0_1">#REF!</definedName>
    <definedName name="цена___5___0_3" localSheetId="0">#REF!</definedName>
    <definedName name="цена___5___0_3">#REF!</definedName>
    <definedName name="цена___5___0_5" localSheetId="0">#REF!</definedName>
    <definedName name="цена___5___0_5">#REF!</definedName>
    <definedName name="цена___5___1" localSheetId="0">#REF!</definedName>
    <definedName name="цена___5___1">#REF!</definedName>
    <definedName name="цена___5___3">NA()</definedName>
    <definedName name="цена___5___5">NA()</definedName>
    <definedName name="цена___5_1" localSheetId="0">#REF!</definedName>
    <definedName name="цена___5_1">#REF!</definedName>
    <definedName name="цена___5_3">NA()</definedName>
    <definedName name="цена___5_5">NA()</definedName>
    <definedName name="цена___6" localSheetId="0">#REF!</definedName>
    <definedName name="цена___6">#REF!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0___0___0___0" localSheetId="0">#REF!</definedName>
    <definedName name="цена___6___0___0___0___0">#REF!</definedName>
    <definedName name="цена___6___0___1" localSheetId="0">#REF!</definedName>
    <definedName name="цена___6___0___1">#REF!</definedName>
    <definedName name="цена___6___0___3" localSheetId="0">#REF!</definedName>
    <definedName name="цена___6___0___3">#REF!</definedName>
    <definedName name="цена___6___0___5" localSheetId="0">#REF!</definedName>
    <definedName name="цена___6___0___5">#REF!</definedName>
    <definedName name="цена___6___0_1" localSheetId="0">#REF!</definedName>
    <definedName name="цена___6___0_1">#REF!</definedName>
    <definedName name="цена___6___0_3" localSheetId="0">#REF!</definedName>
    <definedName name="цена___6___0_3">#REF!</definedName>
    <definedName name="цена___6___0_5" localSheetId="0">#REF!</definedName>
    <definedName name="цена___6___0_5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3" localSheetId="0">#REF!</definedName>
    <definedName name="цена___6___3">#REF!</definedName>
    <definedName name="цена___6___4" localSheetId="0">#REF!</definedName>
    <definedName name="цена___6___4">#REF!</definedName>
    <definedName name="цена___6___5">NA()</definedName>
    <definedName name="цена___6___6" localSheetId="0">#REF!</definedName>
    <definedName name="цена___6___6">#REF!</definedName>
    <definedName name="цена___6___6___0" localSheetId="0">#REF!</definedName>
    <definedName name="цена___6___6___0">#REF!</definedName>
    <definedName name="цена___6___7">NA()</definedName>
    <definedName name="цена___6___8" localSheetId="0">#REF!</definedName>
    <definedName name="цена___6___8">#REF!</definedName>
    <definedName name="цена___6___8___0" localSheetId="0">#REF!</definedName>
    <definedName name="цена___6___8___0">#REF!</definedName>
    <definedName name="цена___6___9">"$#ССЫЛ!.$L$1:$L$32000"</definedName>
    <definedName name="цена___6_1" localSheetId="0">#REF!</definedName>
    <definedName name="цена___6_1">#REF!</definedName>
    <definedName name="цена___6_3" localSheetId="0">#REF!</definedName>
    <definedName name="цена___6_3">#REF!</definedName>
    <definedName name="цена___6_5">NA()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0___0" localSheetId="0">#REF!</definedName>
    <definedName name="цена___7___0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0___0___0___0" localSheetId="0">#REF!</definedName>
    <definedName name="цена___8___0___0___0___0">#REF!</definedName>
    <definedName name="цена___8___0___1" localSheetId="0">#REF!</definedName>
    <definedName name="цена___8___0___1">#REF!</definedName>
    <definedName name="цена___8___0___5" localSheetId="0">#REF!</definedName>
    <definedName name="цена___8___0___5">#REF!</definedName>
    <definedName name="цена___8___0_1" localSheetId="0">#REF!</definedName>
    <definedName name="цена___8___0_1">#REF!</definedName>
    <definedName name="цена___8___0_3" localSheetId="0">#REF!</definedName>
    <definedName name="цена___8___0_3">#REF!</definedName>
    <definedName name="цена___8___0_5" localSheetId="0">#REF!</definedName>
    <definedName name="цена___8___0_5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5" localSheetId="0">#REF!</definedName>
    <definedName name="цена___8___5">#REF!</definedName>
    <definedName name="цена___8___6" localSheetId="0">#REF!</definedName>
    <definedName name="цена___8___6">#REF!</definedName>
    <definedName name="цена___8___6___0" localSheetId="0">#REF!</definedName>
    <definedName name="цена___8___6___0">#REF!</definedName>
    <definedName name="цена___8___7" localSheetId="0">#REF!</definedName>
    <definedName name="цена___8___7">#REF!</definedName>
    <definedName name="цена___8___8" localSheetId="0">#REF!</definedName>
    <definedName name="цена___8___8">#REF!</definedName>
    <definedName name="цена___8___8___0" localSheetId="0">#REF!</definedName>
    <definedName name="цена___8___8___0">#REF!</definedName>
    <definedName name="цена___8___9">"$#ССЫЛ!.$L$1:$L$32000"</definedName>
    <definedName name="цена___8_1" localSheetId="0">#REF!</definedName>
    <definedName name="цена___8_1">#REF!</definedName>
    <definedName name="цена___8_3" localSheetId="0">#REF!</definedName>
    <definedName name="цена___8_3">#REF!</definedName>
    <definedName name="цена___8_5" localSheetId="0">#REF!</definedName>
    <definedName name="цена___8_5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0___0___0___0" localSheetId="0">#REF!</definedName>
    <definedName name="цена___9___0___0___0___0">#REF!</definedName>
    <definedName name="цена___9___0___5" localSheetId="0">#REF!</definedName>
    <definedName name="цена___9___0___5">#REF!</definedName>
    <definedName name="цена___9___0_5" localSheetId="0">#REF!</definedName>
    <definedName name="цена___9___0_5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5" localSheetId="0">#REF!</definedName>
    <definedName name="цена___9___5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цена___9_1" localSheetId="0">#REF!</definedName>
    <definedName name="цена___9_1">#REF!</definedName>
    <definedName name="цена___9_3" localSheetId="0">#REF!</definedName>
    <definedName name="цена___9_3">#REF!</definedName>
    <definedName name="цена___9_5" localSheetId="0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0">#REF!</definedName>
    <definedName name="цук">#REF!</definedName>
    <definedName name="цы" localSheetId="0">#REF!</definedName>
    <definedName name="цы">#REF!</definedName>
    <definedName name="ч" localSheetId="0">#REF!</definedName>
    <definedName name="ч">#REF!</definedName>
    <definedName name="чс" localSheetId="0">#REF!</definedName>
    <definedName name="чс">#REF!</definedName>
    <definedName name="чть" localSheetId="0">#REF!</definedName>
    <definedName name="чть">#REF!</definedName>
    <definedName name="ччччч" localSheetId="0">#REF!</definedName>
    <definedName name="ччччч">#REF!</definedName>
    <definedName name="ЧЧЧЧЧЧ" localSheetId="0" hidden="1">ССР!Header1-1 &amp; "." &amp; MAX(1,COUNTA(INDEX(#REF!,MATCH(ССР!Header1-1,#REF!,FALSE)):#REF!))</definedName>
    <definedName name="ЧЧЧЧЧЧ" hidden="1">[5]!Header1-1 &amp; "." &amp; MAX(1,COUNTA(INDEX(#REF!,MATCH([5]!Header1-1,#REF!,FALSE)):#REF!))</definedName>
    <definedName name="ш" localSheetId="0">#REF!</definedName>
    <definedName name="ш">#REF!</definedName>
    <definedName name="Шкафы_ТМ" localSheetId="0">#REF!</definedName>
    <definedName name="Шкафы_ТМ">#REF!</definedName>
    <definedName name="шлд" localSheetId="0">'[55]93-110'!#REF!</definedName>
    <definedName name="шлд">'[55]93-110'!#REF!</definedName>
    <definedName name="шшшш" localSheetId="0">#REF!</definedName>
    <definedName name="шшшш">#REF!</definedName>
    <definedName name="шшшшшшш" localSheetId="0">[2]мсн!#REF!</definedName>
    <definedName name="шшшшшшш">[2]мсн!#REF!</definedName>
    <definedName name="шщззхъх" localSheetId="0">#REF!</definedName>
    <definedName name="шщззхъх">#REF!</definedName>
    <definedName name="щ" localSheetId="0">#REF!</definedName>
    <definedName name="щ">#REF!</definedName>
    <definedName name="щщ" localSheetId="0">#REF!</definedName>
    <definedName name="щщ">#REF!</definedName>
    <definedName name="щщщщ" localSheetId="0">#REF!</definedName>
    <definedName name="щщщщ">#REF!</definedName>
    <definedName name="щщщщщщщщщщщщщ" localSheetId="0">#REF!</definedName>
    <definedName name="щщщщщщщщщщщщщ">#REF!</definedName>
    <definedName name="ъхз" localSheetId="0">#REF!</definedName>
    <definedName name="ъхз">#REF!</definedName>
    <definedName name="ы" localSheetId="0">#REF!</definedName>
    <definedName name="ы">#REF!</definedName>
    <definedName name="ЫВGGGGGGGGGGGGGGG" localSheetId="0">#REF!</definedName>
    <definedName name="ЫВGGGGGGGGGGGGGGG">#REF!</definedName>
    <definedName name="ыы">[56]свод!$A$7</definedName>
    <definedName name="ыыы">{0,"рублей";1,"рубль";2,"рубля";5,"рублей"}</definedName>
    <definedName name="ыыыы" localSheetId="0">[2]мсн!#REF!</definedName>
    <definedName name="ыыыы">[2]мсн!#REF!</definedName>
    <definedName name="ь" localSheetId="0">#REF!</definedName>
    <definedName name="ь">#REF!</definedName>
    <definedName name="эд" localSheetId="0">#REF!</definedName>
    <definedName name="эд">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___0" localSheetId="0">#REF!</definedName>
    <definedName name="эко___0">#REF!</definedName>
    <definedName name="эко___4" localSheetId="0">#REF!</definedName>
    <definedName name="эко___4">#REF!</definedName>
    <definedName name="эко___5" localSheetId="0">#REF!</definedName>
    <definedName name="эко___5">#REF!</definedName>
    <definedName name="эко___6" localSheetId="0">#REF!</definedName>
    <definedName name="эко___6">#REF!</definedName>
    <definedName name="эко___7" localSheetId="0">#REF!</definedName>
    <definedName name="эко___7">#REF!</definedName>
    <definedName name="эко___8" localSheetId="0">#REF!</definedName>
    <definedName name="эко___8">#REF!</definedName>
    <definedName name="эко___9" localSheetId="0">#REF!</definedName>
    <definedName name="эко___9">#REF!</definedName>
    <definedName name="эко_5" localSheetId="0">#REF!</definedName>
    <definedName name="эко_5">#REF!</definedName>
    <definedName name="эко1" localSheetId="0">#REF!</definedName>
    <definedName name="эко1">#REF!</definedName>
    <definedName name="экол.1" localSheetId="0">[49]топография!#REF!</definedName>
    <definedName name="экол.1">[49]топография!#REF!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" localSheetId="0">#REF!</definedName>
    <definedName name="эколог">#REF!</definedName>
    <definedName name="экология">NA()</definedName>
    <definedName name="ЭлеСи">[57]Коэфф1.!$E$7</definedName>
    <definedName name="ЭлеСи_1" localSheetId="0">#REF!</definedName>
    <definedName name="ЭлеСи_1">#REF!</definedName>
    <definedName name="ЭЛСИ_Т" localSheetId="0">#REF!</definedName>
    <definedName name="ЭЛСИ_Т">#REF!</definedName>
    <definedName name="эээ" localSheetId="0">[2]мсн!#REF!</definedName>
    <definedName name="эээ">[2]мсн!#REF!</definedName>
    <definedName name="ю_" localSheetId="0">#REF!</definedName>
    <definedName name="ю_">#REF!</definedName>
    <definedName name="юж" localSheetId="0">#REF!</definedName>
    <definedName name="юж">#REF!</definedName>
    <definedName name="я" localSheetId="0">#REF!</definedName>
    <definedName name="я">#REF!</definedName>
    <definedName name="яя" localSheetId="0">#REF!</definedName>
    <definedName name="яя">#REF!</definedName>
    <definedName name="яяя" localSheetId="0">#REF!</definedName>
    <definedName name="яяя">#REF!</definedName>
    <definedName name="ЯЯЯЯ">#N/A</definedName>
  </definedNames>
  <calcPr calcId="191029"/>
</workbook>
</file>

<file path=xl/calcChain.xml><?xml version="1.0" encoding="utf-8"?>
<calcChain xmlns="http://schemas.openxmlformats.org/spreadsheetml/2006/main">
  <c r="G40" i="15" l="1"/>
  <c r="H40" i="15"/>
  <c r="F40" i="15"/>
  <c r="J31" i="15" l="1"/>
  <c r="J32" i="15" s="1"/>
  <c r="I40" i="15" l="1"/>
  <c r="F32" i="15" l="1"/>
  <c r="H32" i="15"/>
  <c r="I32" i="15"/>
  <c r="J33" i="15"/>
  <c r="F36" i="15"/>
  <c r="G36" i="15"/>
  <c r="H36" i="15"/>
  <c r="I36" i="15"/>
  <c r="J36" i="15"/>
  <c r="F37" i="15"/>
  <c r="H37" i="15" l="1"/>
  <c r="H41" i="15" s="1"/>
  <c r="H51" i="15" s="1"/>
  <c r="H54" i="15" s="1"/>
  <c r="H57" i="15" s="1"/>
  <c r="F41" i="15"/>
  <c r="F51" i="15" s="1"/>
  <c r="F54" i="15" s="1"/>
  <c r="J37" i="15"/>
  <c r="I37" i="15"/>
  <c r="I41" i="15" s="1"/>
  <c r="J39" i="15"/>
  <c r="J40" i="15" s="1"/>
  <c r="G32" i="15"/>
  <c r="G37" i="15" s="1"/>
  <c r="H58" i="15" l="1"/>
  <c r="F57" i="15" l="1"/>
  <c r="F58" i="15" s="1"/>
  <c r="G41" i="15"/>
  <c r="G51" i="15" s="1"/>
  <c r="G54" i="15" s="1"/>
  <c r="G57" i="15" s="1"/>
  <c r="J41" i="15"/>
  <c r="H59" i="15"/>
  <c r="F59" i="15" l="1"/>
  <c r="J51" i="15" l="1"/>
  <c r="J54" i="15" s="1"/>
  <c r="I51" i="15"/>
  <c r="I54" i="15" s="1"/>
  <c r="I57" i="15" s="1"/>
  <c r="G58" i="15" l="1"/>
  <c r="G59" i="15"/>
  <c r="I59" i="15" l="1"/>
  <c r="I58" i="15"/>
  <c r="J58" i="15" s="1"/>
  <c r="J57" i="15"/>
  <c r="J59" i="15" s="1"/>
</calcChain>
</file>

<file path=xl/sharedStrings.xml><?xml version="1.0" encoding="utf-8"?>
<sst xmlns="http://schemas.openxmlformats.org/spreadsheetml/2006/main" count="994" uniqueCount="237">
  <si>
    <t>(наименование стройки)</t>
  </si>
  <si>
    <t>№ пп</t>
  </si>
  <si>
    <t>Наименование глав, объектов, работ и затрат</t>
  </si>
  <si>
    <t>строитель-
ных работ</t>
  </si>
  <si>
    <t>монтажных работ</t>
  </si>
  <si>
    <t>оборудования, мебели, инвентаря</t>
  </si>
  <si>
    <t>прочих</t>
  </si>
  <si>
    <t/>
  </si>
  <si>
    <t>Глава 2. Основные объекты строительства</t>
  </si>
  <si>
    <t>Итого по Главе 2. "Основные объекты строительства"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</si>
  <si>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</si>
  <si>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</si>
  <si>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</si>
  <si>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</si>
  <si>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Налоги и обязательные платежи</t>
  </si>
  <si>
    <t>Всего по сводному расчету</t>
  </si>
  <si>
    <t>Обоснование</t>
  </si>
  <si>
    <t>Итоги по смете:</t>
  </si>
  <si>
    <t>Глава 12. Проектные и изыскательские работы</t>
  </si>
  <si>
    <t>Итого по Главе 12. "Проектные и изыскательские работы"</t>
  </si>
  <si>
    <t>Итого по Главам 1-12</t>
  </si>
  <si>
    <t>Глава 10. Содержание службы заказчика.Строительный контроль</t>
  </si>
  <si>
    <t>[должность, подпись (инициалы, фамилия)]</t>
  </si>
  <si>
    <t>Глава 1. Подготовка территории строительства</t>
  </si>
  <si>
    <t>Итого по Главе 1. " Подготовка территории строительства"</t>
  </si>
  <si>
    <t>Глава 8. Временные здания и сооружения</t>
  </si>
  <si>
    <t>Приказ от 19.06.2020 № 332/пр прил.1 п.39.2</t>
  </si>
  <si>
    <t>Временные здания и сооружения - Линии электропередачи, осветительные линии: воздушные и кабельные линии электропередачи, осветительные линии напряжением 0,4 кВ - 35 кВ - 2,5%</t>
  </si>
  <si>
    <t>Итого по Главе 8. "Временные здания и сооружения"</t>
  </si>
  <si>
    <t>Строительный контроль 2,14%</t>
  </si>
  <si>
    <t xml:space="preserve">Пусконаладочные работы </t>
  </si>
  <si>
    <t>Проверил:</t>
  </si>
  <si>
    <t>Составил:</t>
  </si>
  <si>
    <t xml:space="preserve">          в том числе:</t>
  </si>
  <si>
    <t xml:space="preserve">     Итого сметная прибыль (справочно)</t>
  </si>
  <si>
    <t xml:space="preserve">     Итого накладные расходы (справочно)</t>
  </si>
  <si>
    <t xml:space="preserve">     Итого ФОТ (справочно)</t>
  </si>
  <si>
    <t xml:space="preserve">     Итого прямые затраты (справочно)</t>
  </si>
  <si>
    <t>Всего по позиции</t>
  </si>
  <si>
    <t>шт</t>
  </si>
  <si>
    <t>%</t>
  </si>
  <si>
    <t>ФОТ</t>
  </si>
  <si>
    <t>чел.-ч</t>
  </si>
  <si>
    <t>4</t>
  </si>
  <si>
    <t>2</t>
  </si>
  <si>
    <t>1</t>
  </si>
  <si>
    <t>коэффициенты</t>
  </si>
  <si>
    <t>всего с учетом коэффициентов</t>
  </si>
  <si>
    <t>Количество</t>
  </si>
  <si>
    <t>Единица измерения</t>
  </si>
  <si>
    <t>Наименование работ и затрат</t>
  </si>
  <si>
    <t>№ п/п</t>
  </si>
  <si>
    <t>тыс.руб.</t>
  </si>
  <si>
    <t>прочих затрат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</si>
  <si>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</si>
  <si>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</si>
  <si>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</si>
  <si>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рабочих</t>
  </si>
  <si>
    <t>строительных работ</t>
  </si>
  <si>
    <t>в том числе:</t>
  </si>
  <si>
    <t xml:space="preserve">Сметная стоимость </t>
  </si>
  <si>
    <t>(проектная и (или) иная техническая документация)</t>
  </si>
  <si>
    <t>Основание</t>
  </si>
  <si>
    <t>методом</t>
  </si>
  <si>
    <t xml:space="preserve">Составлен </t>
  </si>
  <si>
    <t xml:space="preserve"> (наименование работ и затрат)</t>
  </si>
  <si>
    <t>(наименование объекта капитального строительства)</t>
  </si>
  <si>
    <t xml:space="preserve">               Оплата труда рабочих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</si>
  <si>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</si>
  <si>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</si>
  <si>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</si>
  <si>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</si>
  <si>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Непредвиденные затраты</t>
  </si>
  <si>
    <t>Итого с учетом "Непредвиденные затраты"</t>
  </si>
  <si>
    <t>ЭМ</t>
  </si>
  <si>
    <t xml:space="preserve">               Эксплуатация машин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</si>
  <si>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</si>
  <si>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</si>
  <si>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</si>
  <si>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</si>
  <si>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</si>
  <si>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          материалы</t>
  </si>
  <si>
    <t>М</t>
  </si>
  <si>
    <t xml:space="preserve">          Пусконаладочные работы</t>
  </si>
  <si>
    <t xml:space="preserve">     Прочие затраты</t>
  </si>
  <si>
    <t>СП Пусконаладочные работы: 'вхолостую' - 80%, 'под нагрузкой' - 20%</t>
  </si>
  <si>
    <t>Пр/774-083.0</t>
  </si>
  <si>
    <t>НР Пусконаладочные работы: 'вхолостую' - 80%, 'под нагрузкой' - 20%</t>
  </si>
  <si>
    <t>Пр/812-083.0-1</t>
  </si>
  <si>
    <t>Пусконаладочные работы</t>
  </si>
  <si>
    <t>Итого по Главе 10. "Содержание службы заказчика.Строительный контроль"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</si>
  <si>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</si>
  <si>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</si>
  <si>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</si>
  <si>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</si>
  <si>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</si>
  <si>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</si>
  <si>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 xml:space="preserve">     Монтажные работы</t>
  </si>
  <si>
    <t xml:space="preserve">М.В. Корнишина </t>
  </si>
  <si>
    <t>М.В. Васильцова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</si>
  <si>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</si>
  <si>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</si>
  <si>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09-01</t>
  </si>
  <si>
    <t>ресурсно-индексным</t>
  </si>
  <si>
    <t xml:space="preserve">Составлен(а) в текущем уровне цен </t>
  </si>
  <si>
    <t>Средства на оплату труда машинистов</t>
  </si>
  <si>
    <t>чел.-ч.</t>
  </si>
  <si>
    <t>Сметная стоимость, руб.</t>
  </si>
  <si>
    <t>на единицу измерения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</si>
  <si>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</si>
  <si>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</si>
  <si>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</si>
  <si>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</si>
  <si>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ОТ(ЗТ)</t>
  </si>
  <si>
    <t>1-100-42</t>
  </si>
  <si>
    <t>Средний разряд работы 4,2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</si>
  <si>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</si>
  <si>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</si>
  <si>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</si>
  <si>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</si>
  <si>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</si>
  <si>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</si>
  <si>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</si>
  <si>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</si>
  <si>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</si>
  <si>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</si>
  <si>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</si>
  <si>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</si>
  <si>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</si>
  <si>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</si>
  <si>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421/пр_2020_п.75_пп.а</t>
  </si>
  <si>
    <t xml:space="preserve">Вспомогательные ненормируемые материальные ресурсы </t>
  </si>
  <si>
    <t>100 шт</t>
  </si>
  <si>
    <t>2.1</t>
  </si>
  <si>
    <t>91.06.06-042</t>
  </si>
  <si>
    <t>Подъемники гидравлические, высота подъема 10 м</t>
  </si>
  <si>
    <t xml:space="preserve">               Оплата труда машинистов (Отм)</t>
  </si>
  <si>
    <t xml:space="preserve">               оплата труда машинистов (Отм)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</si>
  <si>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</si>
  <si>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</si>
  <si>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</si>
  <si>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</si>
  <si>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</si>
  <si>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</si>
  <si>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</si>
  <si>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</si>
  <si>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М.В. Корнишина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</si>
  <si>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</si>
  <si>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Сметная стоимость в текущих ценах , руб.</t>
  </si>
  <si>
    <t>ГЭСНп02-01-001-01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</si>
  <si>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</si>
  <si>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</si>
  <si>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</si>
  <si>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</si>
  <si>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</si>
  <si>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</si>
  <si>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</si>
  <si>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</si>
  <si>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</si>
  <si>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</si>
  <si>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Приложение № 3</t>
  </si>
  <si>
    <t>Наименование программного продукта</t>
  </si>
  <si>
    <t xml:space="preserve">Наименование редакции сметных нормативов  </t>
  </si>
  <si>
    <t xml:space="preserve">Реквизиты приказа  Минстроя России 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</si>
  <si>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</si>
  <si>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</si>
  <si>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Саратовской области . от 03.04.2024 № 154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</si>
  <si>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</si>
  <si>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</si>
  <si>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64. Саратовская область</t>
  </si>
  <si>
    <t xml:space="preserve">Наименование зоны субъекта Российской Федерации </t>
  </si>
  <si>
    <t>Саратовская область</t>
  </si>
  <si>
    <t>ГЭСНм08-03-600-01</t>
  </si>
  <si>
    <t>Счетчики, устанавливаемые на готовом основании: однофазные</t>
  </si>
  <si>
    <t>ГЭСНм08-01-023-01</t>
  </si>
  <si>
    <t>Спуск, петля или перемычка (3 фазы), сечение провода: до 300 мм2, количество проводов в фазе - 1</t>
  </si>
  <si>
    <t>ОП п.1.8.3</t>
  </si>
  <si>
    <t>При производстве работ на высоте св. 2 до 8 м ОЗП=1,05; ТЗ=1,05</t>
  </si>
  <si>
    <t>1-100-40</t>
  </si>
  <si>
    <t>Средний разряд работы 4,0</t>
  </si>
  <si>
    <t>91.06.01-003</t>
  </si>
  <si>
    <t>Домкраты гидравлические, грузоподъемность 63-100 т</t>
  </si>
  <si>
    <t>01.3.01.06-0050</t>
  </si>
  <si>
    <t>Смазка универсальная тугоплавкая УТ (консталин жировой)</t>
  </si>
  <si>
    <t>ФСБЦ-21.2.01.01-0062</t>
  </si>
  <si>
    <t>Провод самонесущий изолированный СИП-4 2х16-0,6/1</t>
  </si>
  <si>
    <t>1000 м</t>
  </si>
  <si>
    <t>ФСБЦ-20.1.01.01-0001</t>
  </si>
  <si>
    <t>Зажимы анкерные для самонесущих изолированных проводов, диапазон сечений 2х16/4х16 мм2</t>
  </si>
  <si>
    <t>Общая сметная стоимость в , руб.</t>
  </si>
  <si>
    <t>НДС-20%</t>
  </si>
  <si>
    <t>ИСУЭ-2019.ТТР №2</t>
  </si>
  <si>
    <t>ИСУЭ-2019.ТТР №2 (вар. №2)</t>
  </si>
  <si>
    <t>Установка ПУ на ВЛ к абоненту и подключение к питающей ВЛ-0,4 кВ с изолированными проводами (СИП)</t>
  </si>
  <si>
    <t>Монтажные работы</t>
  </si>
  <si>
    <t>Ведущий специалист</t>
  </si>
  <si>
    <t xml:space="preserve">Начальник СДО </t>
  </si>
  <si>
    <t xml:space="preserve">Ведущий специалист </t>
  </si>
  <si>
    <t>ЛОКАЛЬНЫЙ СМЕТНЫЙ РАСЧЕТ (СМЕТА) № 02-01</t>
  </si>
  <si>
    <t xml:space="preserve"> 02-01</t>
  </si>
  <si>
    <t>09-01</t>
  </si>
  <si>
    <t>Расчет начальной максимальной цены лота</t>
  </si>
  <si>
    <t>Приложение № 1</t>
  </si>
  <si>
    <t>Утверждено приказом Минстроя РФ № 421/пр от 4 августа 2020 г. в редакции приказа № 557/пр от 7 июля 2022 г.</t>
  </si>
  <si>
    <t>ГРАНД-Смета, версия 2024.3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</si>
  <si>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</si>
  <si>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</si>
  <si>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Письмо Минстроя России от 23.08.2024 № 48886-ИФ/09</t>
  </si>
  <si>
    <t>7. 9-2 Пусконаладочные работы КТП РИМ - Черток</t>
  </si>
  <si>
    <t>IV квартал 2024 года</t>
  </si>
  <si>
    <t>Раздел 1. Пусконаладочные работы</t>
  </si>
  <si>
    <t>Пусконаладочные работы: 'вхолостую' ПЗ=0,8 (ОЗП=0,8; ЭМ=0,8; ЗПМ=0,8; МАТ=0,8)</t>
  </si>
  <si>
    <t>Итоги по разделу 1 Пусконаладочные работы :</t>
  </si>
  <si>
    <t xml:space="preserve">  Итого по разделу 1 Пусконаладочные работы</t>
  </si>
  <si>
    <t>Трехфазный ПУ с ТТ в шкафу</t>
  </si>
  <si>
    <t>ТТР №2</t>
  </si>
  <si>
    <t>12</t>
  </si>
  <si>
    <t>12.1</t>
  </si>
  <si>
    <t>Раздел 2. Оборудование (поставка ЗАКАЗЧИКА)</t>
  </si>
  <si>
    <t>10
О</t>
  </si>
  <si>
    <t>ТЦ_62.5.01.04_64_6450945684_26.03.2024_02_1.3</t>
  </si>
  <si>
    <t>Счетчик РиМ 189.26 ВК.4G с ДД.КМА</t>
  </si>
  <si>
    <t>Итоги по разделу 2 Оборудование (поставка ЗАКАЗЧИКА) :</t>
  </si>
  <si>
    <t>Раздел 1. Строительно-монтажные работы</t>
  </si>
  <si>
    <t>13</t>
  </si>
  <si>
    <t>14</t>
  </si>
  <si>
    <t>Итоги по разделу 1 Строительно-монтажные работы :</t>
  </si>
  <si>
    <t xml:space="preserve">  Итого по разделу 1 Строительно-монтажные работы</t>
  </si>
  <si>
    <t xml:space="preserve">  Итого по разделу 2 Оборудование (поставка ЗАКАЗЧИКА)</t>
  </si>
  <si>
    <t>Составлен в текущем уровне цен 2025 г.</t>
  </si>
  <si>
    <t xml:space="preserve"> 2025 г.</t>
  </si>
  <si>
    <t>УТВЕРЖДАЮ</t>
  </si>
  <si>
    <t>Главный инженер АО "Энергосервис Волги"</t>
  </si>
  <si>
    <t>_______________________В.В. Пухарев</t>
  </si>
  <si>
    <t>Счетчик однофазный прямого включения</t>
  </si>
  <si>
    <t xml:space="preserve">«Монтаж ПУ по адресу: Саратовская область, Балаковский м.район, Быково-Отрогское с.п., тер., СНТ "Химик-2", ул.Верхняя,з/у 116а, к.н. 64:05:130601:666 (дог. ТП № 65/ТП/2025 – Акулова С.Ю.)» </t>
  </si>
  <si>
    <t xml:space="preserve">к Техническому заданию на выполнение строительно-монтажных 
и пусконаладочных работ по объекту: 
«Монтаж ПУ по адресу: Саратовская область, Балаковский м.район, Быково-Отрогское с.п., тер., СНТ "Химик-2", ул.Верхняя,з/у 116а, к.н. 64:05:130601:666 (дог. ТП № 65/ТП/2025 – Акулова С.Ю.)»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</si>
</sst>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р_._-;\-* #,##0.00_р_._-;_-* &quot;-&quot;??_р_._-;_-@"/>
    <numFmt numFmtId="166" formatCode="0.0"/>
    <numFmt numFmtId="167" formatCode="0.000"/>
    <numFmt numFmtId="168" formatCode="0.00000"/>
    <numFmt numFmtId="169" formatCode="_-* #,##0.00&quot;р.&quot;_-;\-* #,##0.00&quot;р.&quot;_-;_-* &quot;-&quot;??&quot;р.&quot;_-;_-@_-"/>
  </numFmts>
  <fonts count="4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"/>
      <family val="1"/>
    </font>
    <font>
      <sz val="12"/>
      <name val="Times New Roman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</borders>
  <cellStyleXfs count="91">
    <xf numFmtId="0" fontId="0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0" borderId="0">
      <alignment horizontal="center"/>
    </xf>
    <xf numFmtId="0" fontId="2" fillId="0" borderId="1" applyBorder="0" applyAlignment="0">
      <alignment horizontal="center" wrapText="1"/>
    </xf>
    <xf numFmtId="0" fontId="6" fillId="0" borderId="0">
      <alignment horizontal="left" vertical="top"/>
    </xf>
    <xf numFmtId="0" fontId="12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43" fontId="12" fillId="0" borderId="0" applyFont="0" applyFill="0" applyBorder="0" applyAlignment="0" applyProtection="0"/>
    <xf numFmtId="0" fontId="16" fillId="0" borderId="0"/>
    <xf numFmtId="0" fontId="17" fillId="0" borderId="0"/>
    <xf numFmtId="0" fontId="18" fillId="0" borderId="0"/>
    <xf numFmtId="0" fontId="4" fillId="0" borderId="0"/>
    <xf numFmtId="0" fontId="19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3" fillId="0" borderId="0"/>
    <xf numFmtId="0" fontId="3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24" fillId="0" borderId="0"/>
    <xf numFmtId="0" fontId="25" fillId="0" borderId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2" fillId="0" borderId="0"/>
    <xf numFmtId="9" fontId="22" fillId="0" borderId="0" applyFont="0" applyFill="0" applyBorder="0" applyAlignment="0" applyProtection="0"/>
    <xf numFmtId="0" fontId="4" fillId="0" borderId="0"/>
    <xf numFmtId="0" fontId="4" fillId="0" borderId="0"/>
    <xf numFmtId="0" fontId="12" fillId="0" borderId="0"/>
    <xf numFmtId="164" fontId="1" fillId="0" borderId="0" applyFont="0" applyFill="0" applyBorder="0" applyAlignment="0" applyProtection="0"/>
    <xf numFmtId="0" fontId="26" fillId="0" borderId="0">
      <alignment vertical="center"/>
    </xf>
    <xf numFmtId="44" fontId="22" fillId="0" borderId="0" applyFont="0" applyFill="0" applyBorder="0" applyAlignment="0" applyProtection="0"/>
    <xf numFmtId="0" fontId="1" fillId="0" borderId="0"/>
    <xf numFmtId="0" fontId="2" fillId="0" borderId="0"/>
    <xf numFmtId="0" fontId="27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34" fillId="0" borderId="0"/>
    <xf numFmtId="0" fontId="4" fillId="0" borderId="0"/>
    <xf numFmtId="0" fontId="36" fillId="0" borderId="0"/>
    <xf numFmtId="0" fontId="37" fillId="0" borderId="0"/>
    <xf numFmtId="0" fontId="4" fillId="0" borderId="0"/>
    <xf numFmtId="0" fontId="22" fillId="0" borderId="0"/>
    <xf numFmtId="0" fontId="22" fillId="0" borderId="0"/>
    <xf numFmtId="0" fontId="3" fillId="0" borderId="0"/>
    <xf numFmtId="0" fontId="38" fillId="0" borderId="0"/>
  </cellStyleXfs>
  <cellXfs count="385">
    <xf numFmtId="0" fontId="0" fillId="0" borderId="0" xfId="0"/>
    <xf numFmtId="49" fontId="6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2" fillId="0" borderId="0" xfId="2" applyFont="1"/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right" vertical="top"/>
    </xf>
    <xf numFmtId="0" fontId="10" fillId="0" borderId="0" xfId="2" applyFont="1" applyAlignment="1">
      <alignment horizontal="center" vertical="center"/>
    </xf>
    <xf numFmtId="0" fontId="6" fillId="0" borderId="0" xfId="2" applyFont="1"/>
    <xf numFmtId="43" fontId="2" fillId="0" borderId="0" xfId="2" applyNumberFormat="1" applyFont="1"/>
    <xf numFmtId="43" fontId="6" fillId="0" borderId="0" xfId="2" applyNumberFormat="1" applyFont="1" applyAlignment="1">
      <alignment horizontal="center" vertical="top"/>
    </xf>
    <xf numFmtId="164" fontId="6" fillId="0" borderId="0" xfId="2" applyNumberFormat="1" applyFont="1" applyAlignment="1">
      <alignment horizontal="center" vertical="top"/>
    </xf>
    <xf numFmtId="43" fontId="6" fillId="0" borderId="0" xfId="2" applyNumberFormat="1" applyFont="1"/>
    <xf numFmtId="4" fontId="2" fillId="0" borderId="0" xfId="2" applyNumberFormat="1" applyFont="1"/>
    <xf numFmtId="49" fontId="6" fillId="0" borderId="6" xfId="2" applyNumberFormat="1" applyFont="1" applyBorder="1" applyAlignment="1">
      <alignment horizontal="center" vertical="center"/>
    </xf>
    <xf numFmtId="165" fontId="6" fillId="0" borderId="12" xfId="2" applyNumberFormat="1" applyFont="1" applyBorder="1" applyAlignment="1">
      <alignment horizontal="right" vertical="top" wrapText="1"/>
    </xf>
    <xf numFmtId="165" fontId="8" fillId="0" borderId="12" xfId="2" applyNumberFormat="1" applyFont="1" applyBorder="1" applyAlignment="1">
      <alignment horizontal="right" vertical="top" wrapText="1"/>
    </xf>
    <xf numFmtId="49" fontId="6" fillId="0" borderId="12" xfId="2" applyNumberFormat="1" applyFont="1" applyBorder="1" applyAlignment="1">
      <alignment horizontal="left" vertical="top" wrapText="1"/>
    </xf>
    <xf numFmtId="49" fontId="6" fillId="0" borderId="12" xfId="2" applyNumberFormat="1" applyFont="1" applyBorder="1" applyAlignment="1">
      <alignment horizontal="left" vertical="top"/>
    </xf>
    <xf numFmtId="0" fontId="4" fillId="0" borderId="0" xfId="2"/>
    <xf numFmtId="165" fontId="6" fillId="0" borderId="19" xfId="2" applyNumberFormat="1" applyFont="1" applyBorder="1" applyAlignment="1">
      <alignment horizontal="right" vertical="top" wrapText="1"/>
    </xf>
    <xf numFmtId="165" fontId="8" fillId="0" borderId="19" xfId="2" applyNumberFormat="1" applyFont="1" applyBorder="1" applyAlignment="1">
      <alignment horizontal="right" vertical="top" wrapText="1"/>
    </xf>
    <xf numFmtId="165" fontId="8" fillId="0" borderId="20" xfId="2" applyNumberFormat="1" applyFont="1" applyBorder="1" applyAlignment="1">
      <alignment horizontal="right" vertical="top" wrapText="1"/>
    </xf>
    <xf numFmtId="0" fontId="6" fillId="0" borderId="16" xfId="2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top" wrapText="1"/>
    </xf>
    <xf numFmtId="0" fontId="6" fillId="0" borderId="19" xfId="2" applyFont="1" applyBorder="1" applyAlignment="1">
      <alignment horizontal="center" vertical="top"/>
    </xf>
    <xf numFmtId="165" fontId="6" fillId="0" borderId="1" xfId="2" applyNumberFormat="1" applyFont="1" applyBorder="1" applyAlignment="1">
      <alignment horizontal="right" vertical="top" wrapText="1"/>
    </xf>
    <xf numFmtId="0" fontId="6" fillId="0" borderId="16" xfId="2" applyFont="1" applyBorder="1" applyAlignment="1">
      <alignment horizontal="center" vertical="top" wrapText="1"/>
    </xf>
    <xf numFmtId="49" fontId="6" fillId="0" borderId="6" xfId="2" applyNumberFormat="1" applyFont="1" applyBorder="1" applyAlignment="1">
      <alignment horizontal="left" vertical="top" wrapText="1"/>
    </xf>
    <xf numFmtId="49" fontId="6" fillId="0" borderId="1" xfId="2" applyNumberFormat="1" applyFont="1" applyBorder="1" applyAlignment="1">
      <alignment horizontal="left" vertical="top" wrapText="1"/>
    </xf>
    <xf numFmtId="165" fontId="8" fillId="0" borderId="1" xfId="2" applyNumberFormat="1" applyFont="1" applyBorder="1" applyAlignment="1">
      <alignment horizontal="right" vertical="top" wrapText="1"/>
    </xf>
    <xf numFmtId="0" fontId="6" fillId="0" borderId="0" xfId="46" applyFont="1"/>
    <xf numFmtId="165" fontId="8" fillId="2" borderId="20" xfId="2" applyNumberFormat="1" applyFont="1" applyFill="1" applyBorder="1" applyAlignment="1">
      <alignment horizontal="right" vertical="top" wrapText="1"/>
    </xf>
    <xf numFmtId="165" fontId="8" fillId="2" borderId="38" xfId="2" applyNumberFormat="1" applyFont="1" applyFill="1" applyBorder="1" applyAlignment="1">
      <alignment horizontal="right" vertical="top" wrapText="1"/>
    </xf>
    <xf numFmtId="165" fontId="8" fillId="2" borderId="1" xfId="2" applyNumberFormat="1" applyFont="1" applyFill="1" applyBorder="1" applyAlignment="1">
      <alignment horizontal="right" vertical="top" wrapText="1"/>
    </xf>
    <xf numFmtId="0" fontId="6" fillId="0" borderId="6" xfId="2" applyFont="1" applyBorder="1" applyAlignment="1">
      <alignment horizontal="center"/>
    </xf>
    <xf numFmtId="0" fontId="6" fillId="0" borderId="38" xfId="2" applyFont="1" applyBorder="1" applyAlignment="1">
      <alignment horizontal="center"/>
    </xf>
    <xf numFmtId="0" fontId="8" fillId="0" borderId="1" xfId="2" applyFont="1" applyBorder="1" applyAlignment="1">
      <alignment horizontal="left" vertical="top" wrapText="1"/>
    </xf>
    <xf numFmtId="0" fontId="6" fillId="0" borderId="1" xfId="2" applyFont="1" applyBorder="1" applyAlignment="1">
      <alignment horizontal="center" vertical="top" wrapText="1"/>
    </xf>
    <xf numFmtId="165" fontId="8" fillId="0" borderId="21" xfId="2" applyNumberFormat="1" applyFont="1" applyBorder="1" applyAlignment="1">
      <alignment horizontal="right" vertical="top" wrapText="1"/>
    </xf>
    <xf numFmtId="165" fontId="8" fillId="0" borderId="4" xfId="2" applyNumberFormat="1" applyFont="1" applyBorder="1" applyAlignment="1">
      <alignment horizontal="right" vertical="top" wrapText="1"/>
    </xf>
    <xf numFmtId="165" fontId="8" fillId="0" borderId="22" xfId="2" applyNumberFormat="1" applyFont="1" applyBorder="1" applyAlignment="1">
      <alignment horizontal="right" vertical="top" wrapText="1"/>
    </xf>
    <xf numFmtId="165" fontId="6" fillId="2" borderId="19" xfId="2" applyNumberFormat="1" applyFont="1" applyFill="1" applyBorder="1" applyAlignment="1">
      <alignment horizontal="right" vertical="top" wrapText="1"/>
    </xf>
    <xf numFmtId="165" fontId="6" fillId="2" borderId="1" xfId="2" applyNumberFormat="1" applyFont="1" applyFill="1" applyBorder="1" applyAlignment="1">
      <alignment horizontal="right" vertical="top" wrapText="1"/>
    </xf>
    <xf numFmtId="165" fontId="8" fillId="2" borderId="12" xfId="2" applyNumberFormat="1" applyFont="1" applyFill="1" applyBorder="1" applyAlignment="1">
      <alignment horizontal="right" vertical="top" wrapText="1"/>
    </xf>
    <xf numFmtId="165" fontId="6" fillId="2" borderId="5" xfId="2" applyNumberFormat="1" applyFont="1" applyFill="1" applyBorder="1" applyAlignment="1">
      <alignment horizontal="right" vertical="top" wrapText="1"/>
    </xf>
    <xf numFmtId="165" fontId="6" fillId="2" borderId="12" xfId="2" applyNumberFormat="1" applyFont="1" applyFill="1" applyBorder="1" applyAlignment="1">
      <alignment horizontal="right" vertical="top" wrapText="1"/>
    </xf>
    <xf numFmtId="0" fontId="6" fillId="2" borderId="19" xfId="2" applyFont="1" applyFill="1" applyBorder="1" applyAlignment="1">
      <alignment horizontal="center" vertical="top" wrapText="1"/>
    </xf>
    <xf numFmtId="49" fontId="6" fillId="2" borderId="11" xfId="2" applyNumberFormat="1" applyFont="1" applyFill="1" applyBorder="1" applyAlignment="1">
      <alignment horizontal="left" vertical="top" wrapText="1"/>
    </xf>
    <xf numFmtId="165" fontId="6" fillId="2" borderId="17" xfId="2" applyNumberFormat="1" applyFont="1" applyFill="1" applyBorder="1" applyAlignment="1">
      <alignment horizontal="right" vertical="top" wrapText="1"/>
    </xf>
    <xf numFmtId="165" fontId="6" fillId="2" borderId="11" xfId="2" applyNumberFormat="1" applyFont="1" applyFill="1" applyBorder="1" applyAlignment="1">
      <alignment horizontal="right" vertical="top" wrapText="1"/>
    </xf>
    <xf numFmtId="49" fontId="6" fillId="2" borderId="12" xfId="2" applyNumberFormat="1" applyFont="1" applyFill="1" applyBorder="1" applyAlignment="1">
      <alignment horizontal="left" vertical="top" wrapText="1"/>
    </xf>
    <xf numFmtId="0" fontId="6" fillId="2" borderId="16" xfId="2" applyFont="1" applyFill="1" applyBorder="1" applyAlignment="1">
      <alignment horizontal="center" vertical="top" wrapText="1"/>
    </xf>
    <xf numFmtId="49" fontId="6" fillId="2" borderId="6" xfId="2" applyNumberFormat="1" applyFont="1" applyFill="1" applyBorder="1" applyAlignment="1">
      <alignment horizontal="left" vertical="top" wrapText="1"/>
    </xf>
    <xf numFmtId="165" fontId="8" fillId="2" borderId="35" xfId="2" applyNumberFormat="1" applyFont="1" applyFill="1" applyBorder="1" applyAlignment="1">
      <alignment horizontal="right" vertical="top" wrapText="1"/>
    </xf>
    <xf numFmtId="165" fontId="8" fillId="2" borderId="17" xfId="2" applyNumberFormat="1" applyFont="1" applyFill="1" applyBorder="1" applyAlignment="1">
      <alignment horizontal="right" vertical="top" wrapText="1"/>
    </xf>
    <xf numFmtId="165" fontId="8" fillId="2" borderId="11" xfId="2" applyNumberFormat="1" applyFont="1" applyFill="1" applyBorder="1" applyAlignment="1">
      <alignment horizontal="right" vertical="top" wrapText="1"/>
    </xf>
    <xf numFmtId="165" fontId="8" fillId="2" borderId="18" xfId="2" applyNumberFormat="1" applyFont="1" applyFill="1" applyBorder="1" applyAlignment="1">
      <alignment horizontal="right" vertical="top" wrapText="1"/>
    </xf>
    <xf numFmtId="0" fontId="9" fillId="0" borderId="1" xfId="2" applyFont="1" applyBorder="1"/>
    <xf numFmtId="0" fontId="9" fillId="0" borderId="30" xfId="2" applyFont="1" applyBorder="1"/>
    <xf numFmtId="165" fontId="8" fillId="2" borderId="30" xfId="2" applyNumberFormat="1" applyFont="1" applyFill="1" applyBorder="1" applyAlignment="1">
      <alignment horizontal="right" vertical="top" wrapText="1"/>
    </xf>
    <xf numFmtId="165" fontId="6" fillId="2" borderId="30" xfId="2" applyNumberFormat="1" applyFont="1" applyFill="1" applyBorder="1" applyAlignment="1">
      <alignment horizontal="right" vertical="top" wrapText="1"/>
    </xf>
    <xf numFmtId="0" fontId="6" fillId="0" borderId="44" xfId="2" applyFont="1" applyBorder="1" applyAlignment="1">
      <alignment horizontal="center" vertical="center"/>
    </xf>
    <xf numFmtId="49" fontId="6" fillId="0" borderId="11" xfId="2" applyNumberFormat="1" applyFont="1" applyBorder="1" applyAlignment="1">
      <alignment horizontal="left" vertical="top" wrapText="1"/>
    </xf>
    <xf numFmtId="0" fontId="6" fillId="0" borderId="1" xfId="2" applyFont="1" applyBorder="1" applyAlignment="1">
      <alignment horizontal="center" vertical="top"/>
    </xf>
    <xf numFmtId="0" fontId="11" fillId="0" borderId="21" xfId="2" applyFont="1" applyBorder="1" applyAlignment="1">
      <alignment horizontal="left" vertical="top" wrapText="1"/>
    </xf>
    <xf numFmtId="0" fontId="6" fillId="0" borderId="16" xfId="2" applyFont="1" applyBorder="1" applyAlignment="1">
      <alignment horizontal="center"/>
    </xf>
    <xf numFmtId="165" fontId="8" fillId="2" borderId="19" xfId="2" applyNumberFormat="1" applyFont="1" applyFill="1" applyBorder="1" applyAlignment="1">
      <alignment horizontal="right" vertical="top" wrapText="1"/>
    </xf>
    <xf numFmtId="0" fontId="9" fillId="2" borderId="35" xfId="2" applyFont="1" applyFill="1" applyBorder="1"/>
    <xf numFmtId="165" fontId="9" fillId="2" borderId="34" xfId="2" applyNumberFormat="1" applyFont="1" applyFill="1" applyBorder="1"/>
    <xf numFmtId="165" fontId="9" fillId="2" borderId="22" xfId="2" applyNumberFormat="1" applyFont="1" applyFill="1" applyBorder="1"/>
    <xf numFmtId="165" fontId="6" fillId="2" borderId="46" xfId="2" applyNumberFormat="1" applyFont="1" applyFill="1" applyBorder="1" applyAlignment="1">
      <alignment horizontal="right" vertical="top" wrapText="1"/>
    </xf>
    <xf numFmtId="0" fontId="6" fillId="0" borderId="1" xfId="2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left" vertical="top"/>
    </xf>
    <xf numFmtId="0" fontId="4" fillId="0" borderId="0" xfId="2"/>
    <xf numFmtId="0" fontId="8" fillId="2" borderId="35" xfId="2" applyFont="1" applyFill="1" applyBorder="1" applyAlignment="1">
      <alignment horizontal="left" vertical="top" wrapText="1"/>
    </xf>
    <xf numFmtId="0" fontId="8" fillId="2" borderId="34" xfId="2" applyFont="1" applyFill="1" applyBorder="1" applyAlignment="1">
      <alignment horizontal="left" vertical="top" wrapText="1"/>
    </xf>
    <xf numFmtId="0" fontId="8" fillId="2" borderId="37" xfId="2" applyFont="1" applyFill="1" applyBorder="1" applyAlignment="1">
      <alignment horizontal="left" vertical="top" wrapText="1"/>
    </xf>
    <xf numFmtId="0" fontId="8" fillId="0" borderId="1" xfId="2" applyFont="1" applyBorder="1" applyAlignment="1">
      <alignment horizontal="left" vertical="top" wrapText="1"/>
    </xf>
    <xf numFmtId="0" fontId="9" fillId="2" borderId="34" xfId="2" applyFont="1" applyFill="1" applyBorder="1"/>
    <xf numFmtId="0" fontId="9" fillId="0" borderId="45" xfId="2" applyFont="1" applyBorder="1" applyAlignment="1">
      <alignment horizontal="center"/>
    </xf>
    <xf numFmtId="0" fontId="9" fillId="0" borderId="43" xfId="2" applyFont="1" applyBorder="1" applyAlignment="1">
      <alignment horizontal="center"/>
    </xf>
    <xf numFmtId="165" fontId="8" fillId="2" borderId="50" xfId="2" applyNumberFormat="1" applyFont="1" applyFill="1" applyBorder="1" applyAlignment="1">
      <alignment horizontal="right" vertical="top" wrapText="1"/>
    </xf>
    <xf numFmtId="43" fontId="6" fillId="0" borderId="1" xfId="2" applyNumberFormat="1" applyFont="1" applyBorder="1" applyAlignment="1">
      <alignment horizontal="right" vertical="top" wrapText="1"/>
    </xf>
    <xf numFmtId="0" fontId="8" fillId="2" borderId="0" xfId="2" applyFont="1" applyFill="1" applyBorder="1" applyAlignment="1">
      <alignment horizontal="left" vertical="top" wrapText="1"/>
    </xf>
    <xf numFmtId="165" fontId="6" fillId="0" borderId="48" xfId="2" applyNumberFormat="1" applyFont="1" applyBorder="1" applyAlignment="1">
      <alignment horizontal="right" vertical="top" wrapText="1"/>
    </xf>
    <xf numFmtId="165" fontId="8" fillId="0" borderId="49" xfId="2" applyNumberFormat="1" applyFont="1" applyBorder="1" applyAlignment="1">
      <alignment horizontal="right" vertical="top" wrapText="1"/>
    </xf>
    <xf numFmtId="0" fontId="4" fillId="0" borderId="48" xfId="2" applyBorder="1"/>
    <xf numFmtId="165" fontId="8" fillId="2" borderId="49" xfId="2" applyNumberFormat="1" applyFont="1" applyFill="1" applyBorder="1" applyAlignment="1">
      <alignment horizontal="right" vertical="top" wrapText="1"/>
    </xf>
    <xf numFmtId="165" fontId="6" fillId="2" borderId="47" xfId="2" applyNumberFormat="1" applyFont="1" applyFill="1" applyBorder="1" applyAlignment="1">
      <alignment horizontal="right" vertical="top" wrapText="1"/>
    </xf>
    <xf numFmtId="165" fontId="6" fillId="2" borderId="48" xfId="2" applyNumberFormat="1" applyFont="1" applyFill="1" applyBorder="1" applyAlignment="1">
      <alignment horizontal="right" vertical="top" wrapText="1"/>
    </xf>
    <xf numFmtId="165" fontId="6" fillId="2" borderId="49" xfId="2" applyNumberFormat="1" applyFont="1" applyFill="1" applyBorder="1" applyAlignment="1">
      <alignment horizontal="right" vertical="top" wrapText="1"/>
    </xf>
    <xf numFmtId="165" fontId="6" fillId="2" borderId="22" xfId="2" applyNumberFormat="1" applyFont="1" applyFill="1" applyBorder="1" applyAlignment="1">
      <alignment horizontal="right" vertical="top" wrapText="1"/>
    </xf>
    <xf numFmtId="0" fontId="8" fillId="0" borderId="48" xfId="2" applyFont="1" applyBorder="1" applyAlignment="1">
      <alignment horizontal="left" vertical="top" wrapText="1"/>
    </xf>
    <xf numFmtId="43" fontId="8" fillId="0" borderId="49" xfId="2" applyNumberFormat="1" applyFont="1" applyBorder="1" applyAlignment="1">
      <alignment horizontal="right" vertical="top" wrapText="1"/>
    </xf>
    <xf numFmtId="0" fontId="9" fillId="0" borderId="51" xfId="2" applyFont="1" applyBorder="1" applyAlignment="1">
      <alignment horizontal="center"/>
    </xf>
    <xf numFmtId="0" fontId="9" fillId="0" borderId="48" xfId="2" applyFont="1" applyBorder="1"/>
    <xf numFmtId="165" fontId="8" fillId="2" borderId="48" xfId="2" applyNumberFormat="1" applyFont="1" applyFill="1" applyBorder="1" applyAlignment="1">
      <alignment horizontal="right" vertical="top" wrapText="1"/>
    </xf>
    <xf numFmtId="0" fontId="4" fillId="0" borderId="0" xfId="2"/>
    <xf numFmtId="0" fontId="8" fillId="2" borderId="0" xfId="13" applyFont="1" applyFill="1" applyAlignment="1">
      <alignment horizontal="left" vertical="center"/>
    </xf>
    <xf numFmtId="49" fontId="20" fillId="2" borderId="0" xfId="13" applyNumberFormat="1" applyFont="1" applyFill="1" applyAlignment="1">
      <alignment horizontal="left" vertical="center"/>
    </xf>
    <xf numFmtId="0" fontId="20" fillId="2" borderId="0" xfId="13" applyFont="1" applyFill="1" applyAlignment="1">
      <alignment horizontal="left" vertical="center" wrapText="1"/>
    </xf>
    <xf numFmtId="0" fontId="20" fillId="2" borderId="0" xfId="13" applyFont="1" applyFill="1" applyAlignment="1">
      <alignment horizontal="center" vertical="center" wrapText="1"/>
    </xf>
    <xf numFmtId="0" fontId="32" fillId="2" borderId="0" xfId="13" applyFont="1" applyFill="1" applyAlignment="1">
      <alignment horizontal="center" vertical="center" wrapText="1"/>
    </xf>
    <xf numFmtId="0" fontId="32" fillId="2" borderId="0" xfId="13" applyFont="1" applyFill="1" applyAlignment="1">
      <alignment horizontal="right" vertical="center"/>
    </xf>
    <xf numFmtId="0" fontId="14" fillId="2" borderId="0" xfId="13" applyFont="1" applyFill="1" applyAlignment="1">
      <alignment horizontal="right" vertical="center"/>
    </xf>
    <xf numFmtId="0" fontId="21" fillId="2" borderId="0" xfId="0" applyFont="1" applyFill="1" applyAlignment="1">
      <alignment vertical="center"/>
    </xf>
    <xf numFmtId="0" fontId="6" fillId="2" borderId="0" xfId="13" applyFont="1" applyFill="1" applyAlignment="1">
      <alignment vertical="center"/>
    </xf>
    <xf numFmtId="0" fontId="6" fillId="2" borderId="0" xfId="13" applyFont="1" applyFill="1" applyAlignment="1">
      <alignment horizontal="center" vertical="center"/>
    </xf>
    <xf numFmtId="0" fontId="6" fillId="2" borderId="0" xfId="13" applyFont="1" applyFill="1" applyAlignment="1">
      <alignment horizontal="right" vertical="center"/>
    </xf>
    <xf numFmtId="0" fontId="8" fillId="0" borderId="0" xfId="52" applyNumberFormat="1" applyFont="1" applyFill="1" applyBorder="1" applyAlignment="1" applyProtection="1"/>
    <xf numFmtId="0" fontId="14" fillId="0" borderId="0" xfId="76" applyNumberFormat="1" applyFont="1" applyFill="1" applyBorder="1" applyAlignment="1" applyProtection="1">
      <alignment horizontal="right" vertical="top"/>
    </xf>
    <xf numFmtId="0" fontId="14" fillId="0" borderId="0" xfId="76" applyNumberFormat="1" applyFont="1" applyFill="1" applyBorder="1" applyAlignment="1" applyProtection="1">
      <alignment vertical="top"/>
    </xf>
    <xf numFmtId="0" fontId="9" fillId="0" borderId="15" xfId="2" applyFont="1" applyBorder="1"/>
    <xf numFmtId="0" fontId="9" fillId="0" borderId="2" xfId="2" applyFont="1" applyBorder="1"/>
    <xf numFmtId="0" fontId="4" fillId="0" borderId="0" xfId="2"/>
    <xf numFmtId="0" fontId="4" fillId="0" borderId="0" xfId="76"/>
    <xf numFmtId="49" fontId="15" fillId="0" borderId="0" xfId="76" applyNumberFormat="1" applyFont="1" applyFill="1" applyBorder="1" applyAlignment="1" applyProtection="1"/>
    <xf numFmtId="49" fontId="15" fillId="0" borderId="0" xfId="76" applyNumberFormat="1" applyFont="1" applyFill="1" applyBorder="1" applyAlignment="1" applyProtection="1">
      <alignment wrapText="1"/>
    </xf>
    <xf numFmtId="49" fontId="30" fillId="0" borderId="32" xfId="76" applyNumberFormat="1" applyFont="1" applyFill="1" applyBorder="1" applyAlignment="1" applyProtection="1">
      <alignment horizontal="center"/>
    </xf>
    <xf numFmtId="49" fontId="30" fillId="0" borderId="0" xfId="76" applyNumberFormat="1" applyFont="1" applyFill="1" applyBorder="1" applyAlignment="1" applyProtection="1"/>
    <xf numFmtId="165" fontId="8" fillId="0" borderId="16" xfId="2" applyNumberFormat="1" applyFont="1" applyBorder="1" applyAlignment="1">
      <alignment horizontal="right" vertical="top" wrapText="1"/>
    </xf>
    <xf numFmtId="0" fontId="9" fillId="0" borderId="23" xfId="2" applyFont="1" applyBorder="1"/>
    <xf numFmtId="0" fontId="6" fillId="0" borderId="0" xfId="52" applyFont="1" applyAlignment="1">
      <alignment horizontal="right" vertical="top"/>
    </xf>
    <xf numFmtId="0" fontId="6" fillId="0" borderId="24" xfId="2" applyFont="1" applyFill="1" applyBorder="1" applyAlignment="1">
      <alignment horizontal="center" vertical="top" wrapText="1"/>
    </xf>
    <xf numFmtId="49" fontId="6" fillId="0" borderId="25" xfId="2" applyNumberFormat="1" applyFont="1" applyFill="1" applyBorder="1" applyAlignment="1">
      <alignment horizontal="left" vertical="top" wrapText="1"/>
    </xf>
    <xf numFmtId="165" fontId="8" fillId="0" borderId="54" xfId="2" applyNumberFormat="1" applyFont="1" applyFill="1" applyBorder="1" applyAlignment="1">
      <alignment horizontal="right" vertical="top" wrapText="1"/>
    </xf>
    <xf numFmtId="0" fontId="4" fillId="0" borderId="0" xfId="2" applyFill="1"/>
    <xf numFmtId="0" fontId="6" fillId="0" borderId="0" xfId="2" applyFont="1" applyFill="1" applyAlignment="1">
      <alignment horizontal="center" vertical="top" wrapText="1"/>
    </xf>
    <xf numFmtId="49" fontId="6" fillId="0" borderId="0" xfId="2" applyNumberFormat="1" applyFont="1" applyFill="1" applyAlignment="1">
      <alignment horizontal="left" vertical="top" wrapText="1"/>
    </xf>
    <xf numFmtId="0" fontId="11" fillId="0" borderId="0" xfId="2" applyFont="1" applyFill="1" applyAlignment="1">
      <alignment horizontal="left" vertical="top" wrapText="1"/>
    </xf>
    <xf numFmtId="0" fontId="9" fillId="0" borderId="0" xfId="2" applyFont="1" applyFill="1" applyBorder="1"/>
    <xf numFmtId="165" fontId="8" fillId="0" borderId="0" xfId="2" applyNumberFormat="1" applyFont="1" applyFill="1" applyBorder="1" applyAlignment="1">
      <alignment horizontal="right" vertical="top" wrapText="1"/>
    </xf>
    <xf numFmtId="165" fontId="8" fillId="0" borderId="0" xfId="2" applyNumberFormat="1" applyFont="1" applyFill="1" applyAlignment="1">
      <alignment horizontal="right" vertical="top" wrapText="1"/>
    </xf>
    <xf numFmtId="0" fontId="2" fillId="0" borderId="0" xfId="2" applyFont="1" applyBorder="1"/>
    <xf numFmtId="0" fontId="6" fillId="0" borderId="18" xfId="2" applyFont="1" applyBorder="1" applyAlignment="1">
      <alignment vertical="center" wrapText="1"/>
    </xf>
    <xf numFmtId="0" fontId="6" fillId="0" borderId="60" xfId="2" applyFont="1" applyBorder="1" applyAlignment="1">
      <alignment vertical="center" wrapText="1"/>
    </xf>
    <xf numFmtId="0" fontId="15" fillId="0" borderId="0" xfId="86" applyNumberFormat="1" applyFont="1" applyFill="1" applyBorder="1" applyAlignment="1" applyProtection="1">
      <alignment horizontal="right" vertical="top"/>
    </xf>
    <xf numFmtId="0" fontId="15" fillId="0" borderId="0" xfId="86" applyNumberFormat="1" applyFont="1" applyFill="1" applyBorder="1" applyAlignment="1" applyProtection="1">
      <alignment vertical="top"/>
    </xf>
    <xf numFmtId="43" fontId="4" fillId="0" borderId="0" xfId="2" applyNumberFormat="1"/>
    <xf numFmtId="0" fontId="14" fillId="0" borderId="0" xfId="41" applyFont="1" applyFill="1" applyBorder="1" applyAlignment="1">
      <alignment vertical="top" wrapText="1"/>
    </xf>
    <xf numFmtId="0" fontId="4" fillId="0" borderId="0" xfId="2"/>
    <xf numFmtId="0" fontId="5" fillId="2" borderId="0" xfId="13" applyFont="1" applyFill="1" applyAlignment="1">
      <alignment horizontal="left" vertical="center"/>
    </xf>
    <xf numFmtId="49" fontId="29" fillId="0" borderId="0" xfId="76" applyNumberFormat="1" applyFont="1" applyFill="1" applyBorder="1" applyAlignment="1" applyProtection="1">
      <alignment horizontal="center"/>
    </xf>
    <xf numFmtId="49" fontId="29" fillId="0" borderId="0" xfId="76" applyNumberFormat="1" applyFont="1" applyFill="1" applyBorder="1" applyAlignment="1" applyProtection="1">
      <alignment horizontal="center"/>
    </xf>
    <xf numFmtId="49" fontId="39" fillId="0" borderId="0" xfId="90" applyNumberFormat="1" applyFont="1" applyFill="1" applyBorder="1" applyAlignment="1" applyProtection="1"/>
    <xf numFmtId="49" fontId="40" fillId="0" borderId="0" xfId="90" applyNumberFormat="1" applyFont="1" applyFill="1" applyBorder="1" applyAlignment="1" applyProtection="1">
      <alignment horizontal="right"/>
    </xf>
    <xf numFmtId="0" fontId="38" fillId="0" borderId="0" xfId="90"/>
    <xf numFmtId="49" fontId="40" fillId="0" borderId="0" xfId="90" applyNumberFormat="1" applyFont="1" applyFill="1" applyBorder="1" applyAlignment="1" applyProtection="1"/>
    <xf numFmtId="0" fontId="40" fillId="0" borderId="0" xfId="90" applyNumberFormat="1" applyFont="1" applyFill="1" applyBorder="1" applyAlignment="1" applyProtection="1">
      <alignment wrapText="1"/>
    </xf>
    <xf numFmtId="49" fontId="41" fillId="0" borderId="0" xfId="90" applyNumberFormat="1" applyFont="1" applyFill="1" applyBorder="1" applyAlignment="1" applyProtection="1">
      <alignment vertical="top" wrapText="1"/>
    </xf>
    <xf numFmtId="0" fontId="41" fillId="0" borderId="0" xfId="90" applyNumberFormat="1" applyFont="1" applyFill="1" applyBorder="1" applyAlignment="1" applyProtection="1">
      <alignment wrapText="1"/>
    </xf>
    <xf numFmtId="0" fontId="41" fillId="0" borderId="0" xfId="90" applyNumberFormat="1" applyFont="1" applyFill="1" applyBorder="1" applyAlignment="1" applyProtection="1"/>
    <xf numFmtId="49" fontId="40" fillId="0" borderId="0" xfId="90" applyNumberFormat="1" applyFont="1" applyFill="1" applyBorder="1" applyAlignment="1" applyProtection="1">
      <alignment horizontal="left"/>
    </xf>
    <xf numFmtId="49" fontId="40" fillId="0" borderId="0" xfId="90" applyNumberFormat="1" applyFont="1" applyFill="1" applyBorder="1" applyAlignment="1" applyProtection="1">
      <alignment vertical="top"/>
    </xf>
    <xf numFmtId="49" fontId="40" fillId="0" borderId="33" xfId="90" applyNumberFormat="1" applyFont="1" applyFill="1" applyBorder="1" applyAlignment="1" applyProtection="1">
      <alignment vertical="top"/>
    </xf>
    <xf numFmtId="49" fontId="42" fillId="0" borderId="0" xfId="90" applyNumberFormat="1" applyFont="1" applyFill="1" applyBorder="1" applyAlignment="1" applyProtection="1">
      <alignment horizontal="center" vertical="top"/>
    </xf>
    <xf numFmtId="49" fontId="42" fillId="0" borderId="0" xfId="90" applyNumberFormat="1" applyFont="1" applyFill="1" applyBorder="1" applyAlignment="1" applyProtection="1"/>
    <xf numFmtId="49" fontId="39" fillId="0" borderId="0" xfId="90" applyNumberFormat="1" applyFont="1" applyFill="1" applyBorder="1" applyAlignment="1" applyProtection="1">
      <alignment horizontal="right" vertical="top"/>
    </xf>
    <xf numFmtId="49" fontId="42" fillId="0" borderId="0" xfId="90" applyNumberFormat="1" applyFont="1" applyFill="1" applyBorder="1" applyAlignment="1" applyProtection="1">
      <alignment horizontal="center"/>
    </xf>
    <xf numFmtId="49" fontId="43" fillId="0" borderId="0" xfId="90" applyNumberFormat="1" applyFont="1" applyFill="1" applyBorder="1" applyAlignment="1" applyProtection="1">
      <alignment horizontal="left"/>
    </xf>
    <xf numFmtId="0" fontId="40" fillId="0" borderId="0" xfId="90" applyNumberFormat="1" applyFont="1" applyFill="1" applyBorder="1" applyAlignment="1" applyProtection="1"/>
    <xf numFmtId="0" fontId="40" fillId="0" borderId="33" xfId="90" applyNumberFormat="1" applyFont="1" applyFill="1" applyBorder="1" applyAlignment="1" applyProtection="1"/>
    <xf numFmtId="0" fontId="40" fillId="0" borderId="33" xfId="90" applyNumberFormat="1" applyFont="1" applyFill="1" applyBorder="1" applyAlignment="1" applyProtection="1">
      <alignment horizontal="center"/>
    </xf>
    <xf numFmtId="0" fontId="40" fillId="0" borderId="0" xfId="90" applyNumberFormat="1" applyFont="1" applyFill="1" applyBorder="1" applyAlignment="1" applyProtection="1">
      <alignment horizontal="center"/>
    </xf>
    <xf numFmtId="0" fontId="39" fillId="0" borderId="32" xfId="90" applyNumberFormat="1" applyFont="1" applyFill="1" applyBorder="1" applyAlignment="1" applyProtection="1"/>
    <xf numFmtId="4" fontId="40" fillId="0" borderId="32" xfId="90" applyNumberFormat="1" applyFont="1" applyFill="1" applyBorder="1" applyAlignment="1" applyProtection="1">
      <alignment horizontal="right"/>
    </xf>
    <xf numFmtId="0" fontId="40" fillId="0" borderId="0" xfId="90" applyNumberFormat="1" applyFont="1" applyFill="1" applyBorder="1" applyAlignment="1" applyProtection="1">
      <alignment horizontal="left" vertical="top"/>
    </xf>
    <xf numFmtId="0" fontId="40" fillId="0" borderId="0" xfId="90" applyNumberFormat="1" applyFont="1" applyFill="1" applyBorder="1" applyAlignment="1" applyProtection="1">
      <alignment vertical="center" wrapText="1"/>
    </xf>
    <xf numFmtId="0" fontId="42" fillId="0" borderId="0" xfId="90" applyNumberFormat="1" applyFont="1" applyFill="1" applyBorder="1" applyAlignment="1" applyProtection="1"/>
    <xf numFmtId="2" fontId="40" fillId="0" borderId="0" xfId="90" applyNumberFormat="1" applyFont="1" applyFill="1" applyBorder="1" applyAlignment="1" applyProtection="1"/>
    <xf numFmtId="49" fontId="39" fillId="0" borderId="0" xfId="90" applyNumberFormat="1" applyFont="1" applyFill="1" applyBorder="1" applyAlignment="1" applyProtection="1">
      <alignment horizontal="right"/>
    </xf>
    <xf numFmtId="0" fontId="43" fillId="0" borderId="0" xfId="90" applyNumberFormat="1" applyFont="1" applyFill="1" applyBorder="1" applyAlignment="1" applyProtection="1"/>
    <xf numFmtId="2" fontId="40" fillId="0" borderId="32" xfId="90" applyNumberFormat="1" applyFont="1" applyFill="1" applyBorder="1" applyAlignment="1" applyProtection="1"/>
    <xf numFmtId="0" fontId="39" fillId="0" borderId="43" xfId="90" applyNumberFormat="1" applyFont="1" applyFill="1" applyBorder="1" applyAlignment="1" applyProtection="1"/>
    <xf numFmtId="4" fontId="40" fillId="0" borderId="43" xfId="90" applyNumberFormat="1" applyFont="1" applyFill="1" applyBorder="1" applyAlignment="1" applyProtection="1">
      <alignment horizontal="right"/>
    </xf>
    <xf numFmtId="2" fontId="40" fillId="0" borderId="43" xfId="90" applyNumberFormat="1" applyFont="1" applyFill="1" applyBorder="1" applyAlignment="1" applyProtection="1">
      <alignment horizontal="right"/>
    </xf>
    <xf numFmtId="0" fontId="40" fillId="0" borderId="0" xfId="90" applyNumberFormat="1" applyFont="1" applyFill="1" applyBorder="1" applyAlignment="1" applyProtection="1">
      <alignment horizontal="left"/>
    </xf>
    <xf numFmtId="2" fontId="40" fillId="0" borderId="0" xfId="90" applyNumberFormat="1" applyFont="1" applyFill="1" applyBorder="1" applyAlignment="1" applyProtection="1">
      <alignment horizontal="right"/>
    </xf>
    <xf numFmtId="0" fontId="39" fillId="0" borderId="1" xfId="90" applyNumberFormat="1" applyFont="1" applyFill="1" applyBorder="1" applyAlignment="1" applyProtection="1">
      <alignment horizontal="center" vertical="center" wrapText="1"/>
    </xf>
    <xf numFmtId="49" fontId="39" fillId="0" borderId="1" xfId="90" applyNumberFormat="1" applyFont="1" applyFill="1" applyBorder="1" applyAlignment="1" applyProtection="1">
      <alignment horizontal="center" vertical="center"/>
    </xf>
    <xf numFmtId="0" fontId="39" fillId="0" borderId="1" xfId="90" applyNumberFormat="1" applyFont="1" applyFill="1" applyBorder="1" applyAlignment="1" applyProtection="1">
      <alignment horizontal="center" vertical="center"/>
    </xf>
    <xf numFmtId="0" fontId="44" fillId="0" borderId="0" xfId="90" applyNumberFormat="1" applyFont="1" applyFill="1" applyBorder="1" applyAlignment="1" applyProtection="1">
      <alignment wrapText="1"/>
    </xf>
    <xf numFmtId="49" fontId="44" fillId="0" borderId="31" xfId="90" applyNumberFormat="1" applyFont="1" applyFill="1" applyBorder="1" applyAlignment="1" applyProtection="1">
      <alignment horizontal="center" vertical="top" wrapText="1"/>
    </xf>
    <xf numFmtId="49" fontId="44" fillId="0" borderId="33" xfId="90" applyNumberFormat="1" applyFont="1" applyFill="1" applyBorder="1" applyAlignment="1" applyProtection="1">
      <alignment horizontal="left" vertical="top" wrapText="1"/>
    </xf>
    <xf numFmtId="49" fontId="44" fillId="0" borderId="33" xfId="90" applyNumberFormat="1" applyFont="1" applyFill="1" applyBorder="1" applyAlignment="1" applyProtection="1">
      <alignment horizontal="center" vertical="top" wrapText="1"/>
    </xf>
    <xf numFmtId="0" fontId="44" fillId="0" borderId="33" xfId="90" applyNumberFormat="1" applyFont="1" applyFill="1" applyBorder="1" applyAlignment="1" applyProtection="1">
      <alignment horizontal="center" vertical="top" wrapText="1"/>
    </xf>
    <xf numFmtId="1" fontId="44" fillId="0" borderId="33" xfId="90" applyNumberFormat="1" applyFont="1" applyFill="1" applyBorder="1" applyAlignment="1" applyProtection="1">
      <alignment horizontal="center" vertical="top" wrapText="1"/>
    </xf>
    <xf numFmtId="0" fontId="44" fillId="0" borderId="33" xfId="90" applyNumberFormat="1" applyFont="1" applyFill="1" applyBorder="1" applyAlignment="1" applyProtection="1">
      <alignment horizontal="right" vertical="top" wrapText="1"/>
    </xf>
    <xf numFmtId="0" fontId="43" fillId="0" borderId="33" xfId="90" applyNumberFormat="1" applyFont="1" applyFill="1" applyBorder="1" applyAlignment="1" applyProtection="1">
      <alignment horizontal="right" vertical="top" wrapText="1"/>
    </xf>
    <xf numFmtId="0" fontId="44" fillId="0" borderId="41" xfId="90" applyNumberFormat="1" applyFont="1" applyFill="1" applyBorder="1" applyAlignment="1" applyProtection="1">
      <alignment horizontal="right" vertical="top" wrapText="1"/>
    </xf>
    <xf numFmtId="49" fontId="39" fillId="0" borderId="40" xfId="90" applyNumberFormat="1" applyFont="1" applyFill="1" applyBorder="1" applyAlignment="1" applyProtection="1">
      <alignment vertical="center" wrapText="1"/>
    </xf>
    <xf numFmtId="49" fontId="39" fillId="0" borderId="0" xfId="90" applyNumberFormat="1" applyFont="1" applyFill="1" applyBorder="1" applyAlignment="1" applyProtection="1">
      <alignment horizontal="right" vertical="top" wrapText="1"/>
    </xf>
    <xf numFmtId="0" fontId="39" fillId="0" borderId="0" xfId="90" applyNumberFormat="1" applyFont="1" applyFill="1" applyBorder="1" applyAlignment="1" applyProtection="1">
      <alignment wrapText="1"/>
    </xf>
    <xf numFmtId="49" fontId="40" fillId="0" borderId="40" xfId="90" applyNumberFormat="1" applyFont="1" applyFill="1" applyBorder="1" applyAlignment="1" applyProtection="1">
      <alignment vertical="center" wrapText="1"/>
    </xf>
    <xf numFmtId="49" fontId="40" fillId="0" borderId="0" xfId="90" applyNumberFormat="1" applyFont="1" applyFill="1" applyBorder="1" applyAlignment="1" applyProtection="1">
      <alignment horizontal="right" vertical="top" wrapText="1"/>
    </xf>
    <xf numFmtId="49" fontId="40" fillId="0" borderId="0" xfId="90" applyNumberFormat="1" applyFont="1" applyFill="1" applyBorder="1" applyAlignment="1" applyProtection="1">
      <alignment horizontal="center" vertical="top" wrapText="1"/>
    </xf>
    <xf numFmtId="0" fontId="40" fillId="0" borderId="0" xfId="90" applyNumberFormat="1" applyFont="1" applyFill="1" applyBorder="1" applyAlignment="1" applyProtection="1">
      <alignment horizontal="center" vertical="top" wrapText="1"/>
    </xf>
    <xf numFmtId="166" fontId="40" fillId="0" borderId="0" xfId="90" applyNumberFormat="1" applyFont="1" applyFill="1" applyBorder="1" applyAlignment="1" applyProtection="1">
      <alignment horizontal="center" vertical="top" wrapText="1"/>
    </xf>
    <xf numFmtId="0" fontId="40" fillId="0" borderId="0" xfId="90" applyNumberFormat="1" applyFont="1" applyFill="1" applyBorder="1" applyAlignment="1" applyProtection="1">
      <alignment horizontal="right" vertical="top" wrapText="1"/>
    </xf>
    <xf numFmtId="4" fontId="40" fillId="0" borderId="39" xfId="90" applyNumberFormat="1" applyFont="1" applyFill="1" applyBorder="1" applyAlignment="1" applyProtection="1">
      <alignment horizontal="right" vertical="top" wrapText="1"/>
    </xf>
    <xf numFmtId="49" fontId="40" fillId="0" borderId="40" xfId="90" applyNumberFormat="1" applyFont="1" applyFill="1" applyBorder="1" applyAlignment="1" applyProtection="1">
      <alignment horizontal="right" vertical="center" wrapText="1"/>
    </xf>
    <xf numFmtId="2" fontId="40" fillId="0" borderId="0" xfId="90" applyNumberFormat="1" applyFont="1" applyFill="1" applyBorder="1" applyAlignment="1" applyProtection="1">
      <alignment horizontal="center" vertical="top" wrapText="1"/>
    </xf>
    <xf numFmtId="0" fontId="39" fillId="0" borderId="0" xfId="90" applyNumberFormat="1" applyFont="1" applyFill="1" applyBorder="1" applyAlignment="1" applyProtection="1">
      <alignment horizontal="right" vertical="top" wrapText="1"/>
    </xf>
    <xf numFmtId="0" fontId="39" fillId="0" borderId="0" xfId="90" applyNumberFormat="1" applyFont="1" applyFill="1" applyBorder="1" applyAlignment="1" applyProtection="1">
      <alignment horizontal="center" vertical="top" wrapText="1"/>
    </xf>
    <xf numFmtId="4" fontId="40" fillId="0" borderId="0" xfId="90" applyNumberFormat="1" applyFont="1" applyFill="1" applyBorder="1" applyAlignment="1" applyProtection="1">
      <alignment horizontal="right" vertical="top" wrapText="1"/>
    </xf>
    <xf numFmtId="0" fontId="45" fillId="0" borderId="0" xfId="90" applyNumberFormat="1" applyFont="1" applyFill="1" applyBorder="1" applyAlignment="1" applyProtection="1"/>
    <xf numFmtId="49" fontId="39" fillId="0" borderId="40" xfId="90" applyNumberFormat="1" applyFont="1" applyFill="1" applyBorder="1" applyAlignment="1" applyProtection="1"/>
    <xf numFmtId="49" fontId="44" fillId="0" borderId="33" xfId="90" applyNumberFormat="1" applyFont="1" applyFill="1" applyBorder="1" applyAlignment="1" applyProtection="1">
      <alignment horizontal="left" vertical="top" wrapText="1"/>
    </xf>
    <xf numFmtId="4" fontId="44" fillId="0" borderId="33" xfId="90" applyNumberFormat="1" applyFont="1" applyFill="1" applyBorder="1" applyAlignment="1" applyProtection="1">
      <alignment horizontal="right" vertical="top" wrapText="1"/>
    </xf>
    <xf numFmtId="4" fontId="44" fillId="0" borderId="41" xfId="90" applyNumberFormat="1" applyFont="1" applyFill="1" applyBorder="1" applyAlignment="1" applyProtection="1">
      <alignment horizontal="right" vertical="top" wrapText="1"/>
    </xf>
    <xf numFmtId="49" fontId="40" fillId="0" borderId="40" xfId="90" applyNumberFormat="1" applyFont="1" applyFill="1" applyBorder="1" applyAlignment="1" applyProtection="1">
      <alignment horizontal="right" vertical="top" wrapText="1"/>
    </xf>
    <xf numFmtId="1" fontId="40" fillId="0" borderId="0" xfId="90" applyNumberFormat="1" applyFont="1" applyFill="1" applyBorder="1" applyAlignment="1" applyProtection="1">
      <alignment horizontal="center" vertical="top" wrapText="1"/>
    </xf>
    <xf numFmtId="49" fontId="44" fillId="0" borderId="40" xfId="90" applyNumberFormat="1" applyFont="1" applyFill="1" applyBorder="1" applyAlignment="1" applyProtection="1">
      <alignment horizontal="center" vertical="top" wrapText="1"/>
    </xf>
    <xf numFmtId="49" fontId="44" fillId="0" borderId="0" xfId="90" applyNumberFormat="1" applyFont="1" applyFill="1" applyBorder="1" applyAlignment="1" applyProtection="1">
      <alignment horizontal="left" vertical="top" wrapText="1"/>
    </xf>
    <xf numFmtId="49" fontId="44" fillId="0" borderId="55" xfId="90" applyNumberFormat="1" applyFont="1" applyFill="1" applyBorder="1" applyAlignment="1" applyProtection="1">
      <alignment horizontal="center" vertical="top" wrapText="1"/>
    </xf>
    <xf numFmtId="49" fontId="44" fillId="0" borderId="32" xfId="90" applyNumberFormat="1" applyFont="1" applyFill="1" applyBorder="1" applyAlignment="1" applyProtection="1">
      <alignment horizontal="left" vertical="top" wrapText="1"/>
    </xf>
    <xf numFmtId="49" fontId="44" fillId="0" borderId="32" xfId="90" applyNumberFormat="1" applyFont="1" applyFill="1" applyBorder="1" applyAlignment="1" applyProtection="1">
      <alignment horizontal="center" vertical="top" wrapText="1"/>
    </xf>
    <xf numFmtId="0" fontId="44" fillId="0" borderId="32" xfId="90" applyNumberFormat="1" applyFont="1" applyFill="1" applyBorder="1" applyAlignment="1" applyProtection="1">
      <alignment horizontal="center" vertical="top" wrapText="1"/>
    </xf>
    <xf numFmtId="0" fontId="44" fillId="0" borderId="32" xfId="90" applyNumberFormat="1" applyFont="1" applyFill="1" applyBorder="1" applyAlignment="1" applyProtection="1">
      <alignment horizontal="right" vertical="top" wrapText="1"/>
    </xf>
    <xf numFmtId="0" fontId="44" fillId="0" borderId="56" xfId="90" applyNumberFormat="1" applyFont="1" applyFill="1" applyBorder="1" applyAlignment="1" applyProtection="1">
      <alignment horizontal="right" vertical="top" wrapText="1"/>
    </xf>
    <xf numFmtId="49" fontId="44" fillId="0" borderId="0" xfId="90" applyNumberFormat="1" applyFont="1" applyFill="1" applyBorder="1" applyAlignment="1" applyProtection="1">
      <alignment horizontal="right" vertical="top" wrapText="1"/>
    </xf>
    <xf numFmtId="49" fontId="44" fillId="0" borderId="0" xfId="90" applyNumberFormat="1" applyFont="1" applyFill="1" applyBorder="1" applyAlignment="1" applyProtection="1">
      <alignment horizontal="left" vertical="top" wrapText="1"/>
    </xf>
    <xf numFmtId="0" fontId="44" fillId="0" borderId="39" xfId="90" applyNumberFormat="1" applyFont="1" applyFill="1" applyBorder="1" applyAlignment="1" applyProtection="1">
      <alignment horizontal="right" vertical="top"/>
    </xf>
    <xf numFmtId="2" fontId="41" fillId="0" borderId="0" xfId="90" applyNumberFormat="1" applyFont="1" applyFill="1" applyBorder="1" applyAlignment="1" applyProtection="1">
      <alignment horizontal="center" vertical="top"/>
    </xf>
    <xf numFmtId="3" fontId="41" fillId="0" borderId="0" xfId="90" applyNumberFormat="1" applyFont="1" applyFill="1" applyBorder="1" applyAlignment="1" applyProtection="1">
      <alignment horizontal="right" vertical="top"/>
    </xf>
    <xf numFmtId="4" fontId="39" fillId="0" borderId="39" xfId="90" applyNumberFormat="1" applyFont="1" applyFill="1" applyBorder="1" applyAlignment="1" applyProtection="1">
      <alignment horizontal="right" vertical="top"/>
    </xf>
    <xf numFmtId="0" fontId="39" fillId="0" borderId="39" xfId="90" applyNumberFormat="1" applyFont="1" applyFill="1" applyBorder="1" applyAlignment="1" applyProtection="1">
      <alignment horizontal="right" vertical="top"/>
    </xf>
    <xf numFmtId="4" fontId="44" fillId="0" borderId="39" xfId="90" applyNumberFormat="1" applyFont="1" applyFill="1" applyBorder="1" applyAlignment="1" applyProtection="1">
      <alignment horizontal="right" vertical="top"/>
    </xf>
    <xf numFmtId="2" fontId="46" fillId="0" borderId="40" xfId="90" applyNumberFormat="1" applyFont="1" applyFill="1" applyBorder="1" applyAlignment="1" applyProtection="1">
      <alignment horizontal="center" vertical="top"/>
    </xf>
    <xf numFmtId="3" fontId="46" fillId="0" borderId="0" xfId="90" applyNumberFormat="1" applyFont="1" applyFill="1" applyBorder="1" applyAlignment="1" applyProtection="1">
      <alignment horizontal="right" vertical="top"/>
    </xf>
    <xf numFmtId="0" fontId="39" fillId="0" borderId="39" xfId="90" applyNumberFormat="1" applyFont="1" applyFill="1" applyBorder="1" applyAlignment="1" applyProtection="1"/>
    <xf numFmtId="2" fontId="46" fillId="0" borderId="0" xfId="90" applyNumberFormat="1" applyFont="1" applyFill="1" applyBorder="1" applyAlignment="1" applyProtection="1">
      <alignment horizontal="center" vertical="top"/>
    </xf>
    <xf numFmtId="166" fontId="39" fillId="0" borderId="0" xfId="90" applyNumberFormat="1" applyFont="1" applyFill="1" applyBorder="1" applyAlignment="1" applyProtection="1">
      <alignment horizontal="right" vertical="top"/>
    </xf>
    <xf numFmtId="49" fontId="39" fillId="0" borderId="55" xfId="90" applyNumberFormat="1" applyFont="1" applyFill="1" applyBorder="1" applyAlignment="1" applyProtection="1"/>
    <xf numFmtId="49" fontId="44" fillId="0" borderId="32" xfId="90" applyNumberFormat="1" applyFont="1" applyFill="1" applyBorder="1" applyAlignment="1" applyProtection="1">
      <alignment horizontal="right" vertical="top" wrapText="1"/>
    </xf>
    <xf numFmtId="49" fontId="39" fillId="0" borderId="32" xfId="90" applyNumberFormat="1" applyFont="1" applyFill="1" applyBorder="1" applyAlignment="1" applyProtection="1">
      <alignment vertical="top" wrapText="1"/>
    </xf>
    <xf numFmtId="0" fontId="39" fillId="0" borderId="32" xfId="90" applyNumberFormat="1" applyFont="1" applyFill="1" applyBorder="1" applyAlignment="1" applyProtection="1">
      <alignment horizontal="right" vertical="top"/>
    </xf>
    <xf numFmtId="0" fontId="39" fillId="0" borderId="56" xfId="90" applyNumberFormat="1" applyFont="1" applyFill="1" applyBorder="1" applyAlignment="1" applyProtection="1">
      <alignment horizontal="right" vertical="top"/>
    </xf>
    <xf numFmtId="4" fontId="41" fillId="0" borderId="0" xfId="90" applyNumberFormat="1" applyFont="1" applyFill="1" applyBorder="1" applyAlignment="1" applyProtection="1">
      <alignment horizontal="right" vertical="top"/>
    </xf>
    <xf numFmtId="0" fontId="44" fillId="0" borderId="0" xfId="90" applyNumberFormat="1" applyFont="1" applyFill="1" applyBorder="1" applyAlignment="1" applyProtection="1">
      <alignment horizontal="right" vertical="top" wrapText="1"/>
    </xf>
    <xf numFmtId="0" fontId="44" fillId="0" borderId="0" xfId="90" applyNumberFormat="1" applyFont="1" applyFill="1" applyBorder="1" applyAlignment="1" applyProtection="1">
      <alignment horizontal="left" vertical="top" wrapText="1"/>
    </xf>
    <xf numFmtId="4" fontId="44" fillId="0" borderId="0" xfId="90" applyNumberFormat="1" applyFont="1" applyFill="1" applyBorder="1" applyAlignment="1" applyProtection="1">
      <alignment horizontal="right" vertical="top"/>
    </xf>
    <xf numFmtId="2" fontId="44" fillId="0" borderId="0" xfId="90" applyNumberFormat="1" applyFont="1" applyFill="1" applyBorder="1" applyAlignment="1" applyProtection="1">
      <alignment horizontal="center" vertical="top"/>
    </xf>
    <xf numFmtId="3" fontId="44" fillId="0" borderId="0" xfId="90" applyNumberFormat="1" applyFont="1" applyFill="1" applyBorder="1" applyAlignment="1" applyProtection="1">
      <alignment horizontal="right" vertical="top"/>
    </xf>
    <xf numFmtId="49" fontId="39" fillId="0" borderId="33" xfId="90" applyNumberFormat="1" applyFont="1" applyFill="1" applyBorder="1" applyAlignment="1" applyProtection="1"/>
    <xf numFmtId="0" fontId="41" fillId="0" borderId="0" xfId="90" applyNumberFormat="1" applyFont="1" applyFill="1" applyBorder="1" applyAlignment="1" applyProtection="1">
      <alignment vertical="center"/>
    </xf>
    <xf numFmtId="0" fontId="39" fillId="0" borderId="0" xfId="90" applyNumberFormat="1" applyFont="1" applyFill="1" applyBorder="1" applyAlignment="1" applyProtection="1">
      <alignment vertical="center"/>
    </xf>
    <xf numFmtId="0" fontId="39" fillId="0" borderId="0" xfId="90" applyNumberFormat="1" applyFont="1" applyFill="1" applyBorder="1" applyAlignment="1" applyProtection="1">
      <alignment vertical="center" wrapText="1"/>
    </xf>
    <xf numFmtId="0" fontId="40" fillId="0" borderId="0" xfId="90" applyNumberFormat="1" applyFont="1" applyFill="1" applyBorder="1" applyAlignment="1" applyProtection="1">
      <alignment vertical="top"/>
    </xf>
    <xf numFmtId="0" fontId="41" fillId="0" borderId="0" xfId="90" applyNumberFormat="1" applyFont="1" applyFill="1" applyBorder="1" applyAlignment="1" applyProtection="1">
      <alignment vertical="top"/>
    </xf>
    <xf numFmtId="0" fontId="40" fillId="0" borderId="0" xfId="90" applyNumberFormat="1" applyFont="1" applyFill="1" applyBorder="1" applyAlignment="1" applyProtection="1">
      <alignment vertical="top" wrapText="1"/>
    </xf>
    <xf numFmtId="0" fontId="39" fillId="0" borderId="0" xfId="90" applyNumberFormat="1" applyFont="1" applyFill="1" applyBorder="1" applyAlignment="1" applyProtection="1"/>
    <xf numFmtId="167" fontId="40" fillId="0" borderId="0" xfId="90" applyNumberFormat="1" applyFont="1" applyFill="1" applyBorder="1" applyAlignment="1" applyProtection="1">
      <alignment horizontal="center" vertical="top" wrapText="1"/>
    </xf>
    <xf numFmtId="2" fontId="40" fillId="0" borderId="39" xfId="90" applyNumberFormat="1" applyFont="1" applyFill="1" applyBorder="1" applyAlignment="1" applyProtection="1">
      <alignment horizontal="right" vertical="top" wrapText="1"/>
    </xf>
    <xf numFmtId="2" fontId="40" fillId="0" borderId="0" xfId="90" applyNumberFormat="1" applyFont="1" applyFill="1" applyBorder="1" applyAlignment="1" applyProtection="1">
      <alignment horizontal="right" vertical="top" wrapText="1"/>
    </xf>
    <xf numFmtId="2" fontId="39" fillId="0" borderId="0" xfId="90" applyNumberFormat="1" applyFont="1" applyFill="1" applyBorder="1" applyAlignment="1" applyProtection="1">
      <alignment horizontal="right" vertical="top" wrapText="1"/>
    </xf>
    <xf numFmtId="2" fontId="39" fillId="0" borderId="0" xfId="90" applyNumberFormat="1" applyFont="1" applyFill="1" applyBorder="1" applyAlignment="1" applyProtection="1">
      <alignment horizontal="center" vertical="top" wrapText="1"/>
    </xf>
    <xf numFmtId="168" fontId="40" fillId="0" borderId="0" xfId="90" applyNumberFormat="1" applyFont="1" applyFill="1" applyBorder="1" applyAlignment="1" applyProtection="1">
      <alignment horizontal="center" vertical="top" wrapText="1"/>
    </xf>
    <xf numFmtId="4" fontId="39" fillId="0" borderId="0" xfId="90" applyNumberFormat="1" applyFont="1" applyFill="1" applyBorder="1" applyAlignment="1" applyProtection="1">
      <alignment horizontal="right" vertical="top" wrapText="1"/>
    </xf>
    <xf numFmtId="2" fontId="44" fillId="0" borderId="33" xfId="90" applyNumberFormat="1" applyFont="1" applyFill="1" applyBorder="1" applyAlignment="1" applyProtection="1">
      <alignment horizontal="right" vertical="top" wrapText="1"/>
    </xf>
    <xf numFmtId="2" fontId="44" fillId="0" borderId="41" xfId="90" applyNumberFormat="1" applyFont="1" applyFill="1" applyBorder="1" applyAlignment="1" applyProtection="1">
      <alignment horizontal="right" vertical="top" wrapText="1"/>
    </xf>
    <xf numFmtId="167" fontId="44" fillId="0" borderId="33" xfId="90" applyNumberFormat="1" applyFont="1" applyFill="1" applyBorder="1" applyAlignment="1" applyProtection="1">
      <alignment horizontal="center" vertical="top" wrapText="1"/>
    </xf>
    <xf numFmtId="2" fontId="44" fillId="0" borderId="33" xfId="90" applyNumberFormat="1" applyFont="1" applyFill="1" applyBorder="1" applyAlignment="1" applyProtection="1">
      <alignment horizontal="center" vertical="top" wrapText="1"/>
    </xf>
    <xf numFmtId="4" fontId="43" fillId="0" borderId="33" xfId="90" applyNumberFormat="1" applyFont="1" applyFill="1" applyBorder="1" applyAlignment="1" applyProtection="1">
      <alignment horizontal="right" vertical="top" wrapText="1"/>
    </xf>
    <xf numFmtId="2" fontId="39" fillId="0" borderId="39" xfId="90" applyNumberFormat="1" applyFont="1" applyFill="1" applyBorder="1" applyAlignment="1" applyProtection="1">
      <alignment horizontal="right" vertical="top"/>
    </xf>
    <xf numFmtId="2" fontId="39" fillId="0" borderId="0" xfId="90" applyNumberFormat="1" applyFont="1" applyFill="1" applyBorder="1" applyAlignment="1" applyProtection="1">
      <alignment horizontal="right" vertical="top"/>
    </xf>
    <xf numFmtId="0" fontId="6" fillId="0" borderId="0" xfId="52" applyFont="1" applyAlignment="1">
      <alignment horizontal="right" vertical="top" wrapText="1"/>
    </xf>
    <xf numFmtId="0" fontId="4" fillId="0" borderId="0" xfId="2"/>
    <xf numFmtId="0" fontId="5" fillId="0" borderId="0" xfId="41" applyFont="1" applyFill="1" applyBorder="1" applyAlignment="1">
      <alignment vertical="top" wrapText="1"/>
    </xf>
    <xf numFmtId="0" fontId="11" fillId="0" borderId="0" xfId="52" applyFont="1" applyAlignment="1">
      <alignment horizontal="right" vertical="top" wrapText="1"/>
    </xf>
    <xf numFmtId="0" fontId="33" fillId="0" borderId="33" xfId="76" applyNumberFormat="1" applyFont="1" applyFill="1" applyBorder="1" applyAlignment="1" applyProtection="1">
      <alignment horizontal="center" vertical="top"/>
    </xf>
    <xf numFmtId="0" fontId="6" fillId="0" borderId="0" xfId="52" applyNumberFormat="1" applyFont="1" applyFill="1" applyBorder="1" applyAlignment="1" applyProtection="1">
      <alignment horizontal="left" wrapText="1"/>
    </xf>
    <xf numFmtId="0" fontId="11" fillId="0" borderId="44" xfId="2" applyFont="1" applyBorder="1" applyAlignment="1">
      <alignment horizontal="center" vertical="top" wrapText="1"/>
    </xf>
    <xf numFmtId="0" fontId="11" fillId="0" borderId="0" xfId="2" applyFont="1" applyAlignment="1">
      <alignment horizontal="center" vertical="top" wrapText="1"/>
    </xf>
    <xf numFmtId="0" fontId="11" fillId="0" borderId="2" xfId="2" applyFont="1" applyBorder="1" applyAlignment="1">
      <alignment horizontal="center" vertical="top" wrapText="1"/>
    </xf>
    <xf numFmtId="0" fontId="8" fillId="0" borderId="1" xfId="2" applyFont="1" applyBorder="1" applyAlignment="1">
      <alignment horizontal="left" vertical="top" wrapText="1"/>
    </xf>
    <xf numFmtId="0" fontId="8" fillId="0" borderId="30" xfId="2" applyFont="1" applyBorder="1" applyAlignment="1">
      <alignment horizontal="left" vertical="top" wrapText="1"/>
    </xf>
    <xf numFmtId="0" fontId="8" fillId="2" borderId="36" xfId="2" applyFont="1" applyFill="1" applyBorder="1" applyAlignment="1">
      <alignment horizontal="left" vertical="top" wrapText="1"/>
    </xf>
    <xf numFmtId="0" fontId="9" fillId="2" borderId="34" xfId="2" applyFont="1" applyFill="1" applyBorder="1"/>
    <xf numFmtId="0" fontId="6" fillId="0" borderId="4" xfId="2" applyFont="1" applyBorder="1" applyAlignment="1">
      <alignment horizontal="left" vertical="top" wrapText="1"/>
    </xf>
    <xf numFmtId="0" fontId="9" fillId="0" borderId="4" xfId="2" applyFont="1" applyBorder="1"/>
    <xf numFmtId="0" fontId="6" fillId="0" borderId="36" xfId="2" applyFont="1" applyBorder="1" applyAlignment="1">
      <alignment horizontal="center" vertical="center"/>
    </xf>
    <xf numFmtId="0" fontId="6" fillId="0" borderId="34" xfId="2" applyFont="1" applyBorder="1" applyAlignment="1">
      <alignment horizontal="center" vertical="center"/>
    </xf>
    <xf numFmtId="0" fontId="8" fillId="0" borderId="3" xfId="2" applyFont="1" applyBorder="1" applyAlignment="1">
      <alignment horizontal="left" vertical="top" wrapText="1"/>
    </xf>
    <xf numFmtId="0" fontId="8" fillId="0" borderId="4" xfId="2" applyFont="1" applyBorder="1" applyAlignment="1">
      <alignment horizontal="left" vertical="top" wrapText="1"/>
    </xf>
    <xf numFmtId="0" fontId="6" fillId="0" borderId="3" xfId="2" applyFont="1" applyBorder="1" applyAlignment="1">
      <alignment horizontal="left" vertical="top" wrapText="1"/>
    </xf>
    <xf numFmtId="0" fontId="11" fillId="0" borderId="15" xfId="2" applyFont="1" applyBorder="1" applyAlignment="1">
      <alignment horizontal="left" vertical="top" wrapText="1"/>
    </xf>
    <xf numFmtId="0" fontId="11" fillId="0" borderId="2" xfId="2" applyFont="1" applyBorder="1" applyAlignment="1">
      <alignment horizontal="left" vertical="top" wrapText="1"/>
    </xf>
    <xf numFmtId="0" fontId="8" fillId="2" borderId="3" xfId="2" applyFont="1" applyFill="1" applyBorder="1" applyAlignment="1">
      <alignment horizontal="left" vertical="top" wrapText="1"/>
    </xf>
    <xf numFmtId="0" fontId="9" fillId="2" borderId="4" xfId="2" applyFont="1" applyFill="1" applyBorder="1"/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58" xfId="2" applyFont="1" applyBorder="1" applyAlignment="1">
      <alignment horizontal="center" vertical="center" wrapText="1"/>
    </xf>
    <xf numFmtId="0" fontId="6" fillId="0" borderId="44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6" fillId="0" borderId="59" xfId="2" applyFont="1" applyBorder="1" applyAlignment="1">
      <alignment horizontal="center" vertical="center" wrapText="1"/>
    </xf>
    <xf numFmtId="49" fontId="6" fillId="0" borderId="6" xfId="2" applyNumberFormat="1" applyFont="1" applyBorder="1" applyAlignment="1">
      <alignment horizontal="center" vertical="center" wrapText="1"/>
    </xf>
    <xf numFmtId="49" fontId="6" fillId="0" borderId="11" xfId="2" applyNumberFormat="1" applyFont="1" applyBorder="1" applyAlignment="1">
      <alignment horizontal="center" vertical="center" wrapText="1"/>
    </xf>
    <xf numFmtId="49" fontId="14" fillId="0" borderId="32" xfId="76" applyNumberFormat="1" applyFont="1" applyFill="1" applyBorder="1" applyAlignment="1" applyProtection="1">
      <alignment vertical="top" wrapText="1"/>
    </xf>
    <xf numFmtId="49" fontId="14" fillId="0" borderId="32" xfId="76" applyNumberFormat="1" applyFont="1" applyFill="1" applyBorder="1" applyAlignment="1" applyProtection="1">
      <alignment horizontal="right" vertical="top" wrapText="1"/>
    </xf>
    <xf numFmtId="0" fontId="35" fillId="0" borderId="4" xfId="2" applyFont="1" applyBorder="1"/>
    <xf numFmtId="0" fontId="11" fillId="0" borderId="52" xfId="2" applyFont="1" applyFill="1" applyBorder="1" applyAlignment="1">
      <alignment horizontal="left" vertical="top" wrapText="1"/>
    </xf>
    <xf numFmtId="0" fontId="9" fillId="0" borderId="53" xfId="2" applyFont="1" applyFill="1" applyBorder="1"/>
    <xf numFmtId="0" fontId="7" fillId="0" borderId="0" xfId="46" applyFont="1" applyBorder="1" applyAlignment="1">
      <alignment horizontal="center" vertical="top"/>
    </xf>
    <xf numFmtId="0" fontId="6" fillId="2" borderId="3" xfId="2" applyFont="1" applyFill="1" applyBorder="1" applyAlignment="1">
      <alignment horizontal="left" vertical="top" wrapText="1"/>
    </xf>
    <xf numFmtId="0" fontId="6" fillId="2" borderId="4" xfId="2" applyFont="1" applyFill="1" applyBorder="1" applyAlignment="1">
      <alignment horizontal="left" vertical="top" wrapText="1"/>
    </xf>
    <xf numFmtId="0" fontId="11" fillId="2" borderId="21" xfId="2" applyFont="1" applyFill="1" applyBorder="1" applyAlignment="1">
      <alignment horizontal="left" vertical="top" wrapText="1"/>
    </xf>
    <xf numFmtId="0" fontId="11" fillId="2" borderId="4" xfId="2" applyFont="1" applyFill="1" applyBorder="1" applyAlignment="1">
      <alignment horizontal="left" vertical="top" wrapText="1"/>
    </xf>
    <xf numFmtId="0" fontId="11" fillId="2" borderId="22" xfId="2" applyFont="1" applyFill="1" applyBorder="1" applyAlignment="1">
      <alignment horizontal="left" vertical="top" wrapText="1"/>
    </xf>
    <xf numFmtId="0" fontId="8" fillId="0" borderId="43" xfId="2" applyFont="1" applyBorder="1" applyAlignment="1">
      <alignment horizontal="left" vertical="top" wrapText="1"/>
    </xf>
    <xf numFmtId="0" fontId="8" fillId="0" borderId="42" xfId="2" applyFont="1" applyBorder="1" applyAlignment="1">
      <alignment horizontal="left" vertical="top" wrapText="1"/>
    </xf>
    <xf numFmtId="0" fontId="8" fillId="2" borderId="35" xfId="2" applyFont="1" applyFill="1" applyBorder="1" applyAlignment="1">
      <alignment horizontal="center" vertical="top" wrapText="1"/>
    </xf>
    <xf numFmtId="0" fontId="8" fillId="2" borderId="34" xfId="2" applyFont="1" applyFill="1" applyBorder="1" applyAlignment="1">
      <alignment horizontal="center" vertical="top" wrapText="1"/>
    </xf>
    <xf numFmtId="0" fontId="8" fillId="2" borderId="37" xfId="2" applyFont="1" applyFill="1" applyBorder="1" applyAlignment="1">
      <alignment horizontal="center" vertical="top" wrapText="1"/>
    </xf>
    <xf numFmtId="0" fontId="11" fillId="0" borderId="21" xfId="2" applyFont="1" applyBorder="1" applyAlignment="1">
      <alignment horizontal="left" vertical="top" wrapText="1"/>
    </xf>
    <xf numFmtId="0" fontId="11" fillId="0" borderId="4" xfId="2" applyFont="1" applyBorder="1" applyAlignment="1">
      <alignment horizontal="left" vertical="top" wrapText="1"/>
    </xf>
    <xf numFmtId="0" fontId="8" fillId="0" borderId="36" xfId="2" applyFont="1" applyBorder="1" applyAlignment="1">
      <alignment horizontal="left" vertical="top" wrapText="1"/>
    </xf>
    <xf numFmtId="0" fontId="9" fillId="0" borderId="34" xfId="2" applyFont="1" applyBorder="1"/>
    <xf numFmtId="0" fontId="6" fillId="0" borderId="0" xfId="52" applyFont="1" applyAlignment="1">
      <alignment horizontal="right" vertical="top" wrapText="1"/>
    </xf>
    <xf numFmtId="0" fontId="9" fillId="0" borderId="0" xfId="2" applyFont="1" applyBorder="1"/>
    <xf numFmtId="0" fontId="9" fillId="0" borderId="57" xfId="2" applyFont="1" applyBorder="1"/>
    <xf numFmtId="0" fontId="9" fillId="0" borderId="15" xfId="2" applyFont="1" applyBorder="1"/>
    <xf numFmtId="0" fontId="9" fillId="0" borderId="2" xfId="2" applyFont="1" applyBorder="1"/>
    <xf numFmtId="0" fontId="9" fillId="0" borderId="10" xfId="2" applyFont="1" applyBorder="1"/>
    <xf numFmtId="0" fontId="11" fillId="0" borderId="1" xfId="2" applyFont="1" applyBorder="1" applyAlignment="1">
      <alignment horizontal="left" vertical="top" wrapText="1"/>
    </xf>
    <xf numFmtId="0" fontId="11" fillId="0" borderId="30" xfId="2" applyFont="1" applyBorder="1" applyAlignment="1">
      <alignment horizontal="left" vertical="top" wrapText="1"/>
    </xf>
    <xf numFmtId="49" fontId="6" fillId="0" borderId="16" xfId="2" applyNumberFormat="1" applyFont="1" applyBorder="1" applyAlignment="1">
      <alignment horizontal="center" vertical="center" wrapText="1"/>
    </xf>
    <xf numFmtId="49" fontId="6" fillId="0" borderId="17" xfId="2" applyNumberFormat="1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top"/>
    </xf>
    <xf numFmtId="0" fontId="6" fillId="0" borderId="26" xfId="2" applyFont="1" applyBorder="1" applyAlignment="1">
      <alignment horizontal="center" vertical="center" wrapText="1"/>
    </xf>
    <xf numFmtId="0" fontId="9" fillId="0" borderId="29" xfId="2" applyFont="1" applyBorder="1"/>
    <xf numFmtId="0" fontId="9" fillId="0" borderId="17" xfId="2" applyFont="1" applyBorder="1"/>
    <xf numFmtId="49" fontId="6" fillId="0" borderId="27" xfId="2" applyNumberFormat="1" applyFont="1" applyBorder="1" applyAlignment="1">
      <alignment horizontal="center" vertical="center" wrapText="1"/>
    </xf>
    <xf numFmtId="0" fontId="9" fillId="0" borderId="7" xfId="2" applyFont="1" applyBorder="1"/>
    <xf numFmtId="0" fontId="9" fillId="0" borderId="11" xfId="2" applyFont="1" applyBorder="1"/>
    <xf numFmtId="0" fontId="6" fillId="0" borderId="28" xfId="2" applyFont="1" applyBorder="1" applyAlignment="1">
      <alignment horizontal="center" vertical="center" wrapText="1"/>
    </xf>
    <xf numFmtId="0" fontId="9" fillId="0" borderId="14" xfId="2" applyFont="1" applyBorder="1"/>
    <xf numFmtId="0" fontId="9" fillId="0" borderId="8" xfId="2" applyFont="1" applyBorder="1"/>
    <xf numFmtId="0" fontId="4" fillId="0" borderId="0" xfId="2"/>
    <xf numFmtId="0" fontId="9" fillId="0" borderId="9" xfId="2" applyFont="1" applyBorder="1"/>
    <xf numFmtId="0" fontId="11" fillId="0" borderId="32" xfId="2" applyFont="1" applyBorder="1" applyAlignment="1">
      <alignment horizontal="center" vertical="top" wrapText="1"/>
    </xf>
    <xf numFmtId="0" fontId="47" fillId="0" borderId="0" xfId="52" applyFont="1" applyAlignment="1">
      <alignment horizontal="left" vertical="top" wrapText="1"/>
    </xf>
    <xf numFmtId="0" fontId="39" fillId="0" borderId="0" xfId="90" applyNumberFormat="1" applyFont="1" applyFill="1" applyBorder="1" applyAlignment="1" applyProtection="1">
      <alignment horizontal="left" vertical="top" wrapText="1"/>
    </xf>
    <xf numFmtId="49" fontId="31" fillId="0" borderId="32" xfId="84" applyNumberFormat="1" applyFont="1" applyFill="1" applyBorder="1" applyAlignment="1" applyProtection="1">
      <alignment horizontal="center" wrapText="1"/>
    </xf>
    <xf numFmtId="49" fontId="15" fillId="0" borderId="32" xfId="76" applyNumberFormat="1" applyFont="1" applyFill="1" applyBorder="1" applyAlignment="1" applyProtection="1">
      <alignment horizontal="center" wrapText="1"/>
    </xf>
    <xf numFmtId="49" fontId="28" fillId="0" borderId="33" xfId="76" applyNumberFormat="1" applyFont="1" applyFill="1" applyBorder="1" applyAlignment="1" applyProtection="1">
      <alignment horizontal="center" vertical="top"/>
    </xf>
    <xf numFmtId="49" fontId="15" fillId="0" borderId="32" xfId="86" applyNumberFormat="1" applyFont="1" applyFill="1" applyBorder="1" applyAlignment="1" applyProtection="1">
      <alignment horizontal="left" wrapText="1"/>
    </xf>
    <xf numFmtId="0" fontId="28" fillId="0" borderId="33" xfId="86" applyNumberFormat="1" applyFont="1" applyFill="1" applyBorder="1" applyAlignment="1" applyProtection="1">
      <alignment horizontal="center" vertical="top"/>
    </xf>
    <xf numFmtId="49" fontId="15" fillId="0" borderId="32" xfId="86" applyNumberFormat="1" applyFont="1" applyFill="1" applyBorder="1" applyAlignment="1" applyProtection="1">
      <alignment vertical="top" wrapText="1"/>
    </xf>
    <xf numFmtId="49" fontId="15" fillId="0" borderId="32" xfId="86" applyNumberFormat="1" applyFont="1" applyFill="1" applyBorder="1" applyAlignment="1" applyProtection="1">
      <alignment horizontal="right" vertical="top" wrapText="1"/>
    </xf>
    <xf numFmtId="0" fontId="39" fillId="0" borderId="0" xfId="90" applyNumberFormat="1" applyFont="1" applyFill="1" applyBorder="1" applyAlignment="1" applyProtection="1">
      <alignment horizontal="left" vertical="top"/>
    </xf>
    <xf numFmtId="49" fontId="39" fillId="0" borderId="0" xfId="90" applyNumberFormat="1" applyFont="1" applyFill="1" applyBorder="1" applyAlignment="1" applyProtection="1">
      <alignment vertical="top" wrapText="1"/>
    </xf>
    <xf numFmtId="49" fontId="39" fillId="0" borderId="0" xfId="90" applyNumberFormat="1" applyFont="1" applyFill="1" applyBorder="1" applyAlignment="1" applyProtection="1">
      <alignment horizontal="left" vertical="top" wrapText="1"/>
    </xf>
    <xf numFmtId="49" fontId="44" fillId="0" borderId="0" xfId="90" applyNumberFormat="1" applyFont="1" applyFill="1" applyBorder="1" applyAlignment="1" applyProtection="1">
      <alignment horizontal="left" vertical="top" wrapText="1"/>
    </xf>
    <xf numFmtId="0" fontId="44" fillId="0" borderId="33" xfId="90" applyNumberFormat="1" applyFont="1" applyFill="1" applyBorder="1" applyAlignment="1" applyProtection="1">
      <alignment horizontal="left" vertical="top" wrapText="1"/>
    </xf>
    <xf numFmtId="49" fontId="44" fillId="0" borderId="33" xfId="90" applyNumberFormat="1" applyFont="1" applyFill="1" applyBorder="1" applyAlignment="1" applyProtection="1">
      <alignment horizontal="left" vertical="top" wrapText="1"/>
    </xf>
    <xf numFmtId="49" fontId="44" fillId="0" borderId="30" xfId="90" applyNumberFormat="1" applyFont="1" applyFill="1" applyBorder="1" applyAlignment="1" applyProtection="1">
      <alignment horizontal="left" vertical="center" wrapText="1"/>
    </xf>
    <xf numFmtId="49" fontId="44" fillId="0" borderId="43" xfId="90" applyNumberFormat="1" applyFont="1" applyFill="1" applyBorder="1" applyAlignment="1" applyProtection="1">
      <alignment horizontal="left" vertical="center" wrapText="1"/>
    </xf>
    <xf numFmtId="49" fontId="44" fillId="0" borderId="42" xfId="90" applyNumberFormat="1" applyFont="1" applyFill="1" applyBorder="1" applyAlignment="1" applyProtection="1">
      <alignment horizontal="left" vertical="center" wrapText="1"/>
    </xf>
    <xf numFmtId="49" fontId="40" fillId="0" borderId="0" xfId="90" applyNumberFormat="1" applyFont="1" applyFill="1" applyBorder="1" applyAlignment="1" applyProtection="1">
      <alignment horizontal="left" vertical="top" wrapText="1"/>
    </xf>
    <xf numFmtId="0" fontId="39" fillId="0" borderId="39" xfId="90" applyNumberFormat="1" applyFont="1" applyFill="1" applyBorder="1" applyAlignment="1" applyProtection="1">
      <alignment horizontal="left" vertical="top" wrapText="1"/>
    </xf>
    <xf numFmtId="0" fontId="39" fillId="0" borderId="1" xfId="90" applyNumberFormat="1" applyFont="1" applyFill="1" applyBorder="1" applyAlignment="1" applyProtection="1">
      <alignment horizontal="center" vertical="center" wrapText="1"/>
    </xf>
    <xf numFmtId="0" fontId="39" fillId="0" borderId="31" xfId="90" applyNumberFormat="1" applyFont="1" applyFill="1" applyBorder="1" applyAlignment="1" applyProtection="1">
      <alignment horizontal="center" vertical="center" wrapText="1"/>
    </xf>
    <xf numFmtId="0" fontId="39" fillId="0" borderId="33" xfId="90" applyNumberFormat="1" applyFont="1" applyFill="1" applyBorder="1" applyAlignment="1" applyProtection="1">
      <alignment horizontal="center" vertical="center" wrapText="1"/>
    </xf>
    <xf numFmtId="0" fontId="39" fillId="0" borderId="41" xfId="90" applyNumberFormat="1" applyFont="1" applyFill="1" applyBorder="1" applyAlignment="1" applyProtection="1">
      <alignment horizontal="center" vertical="center" wrapText="1"/>
    </xf>
    <xf numFmtId="0" fontId="39" fillId="0" borderId="55" xfId="90" applyNumberFormat="1" applyFont="1" applyFill="1" applyBorder="1" applyAlignment="1" applyProtection="1">
      <alignment horizontal="center" vertical="center" wrapText="1"/>
    </xf>
    <xf numFmtId="0" fontId="39" fillId="0" borderId="32" xfId="90" applyNumberFormat="1" applyFont="1" applyFill="1" applyBorder="1" applyAlignment="1" applyProtection="1">
      <alignment horizontal="center" vertical="center" wrapText="1"/>
    </xf>
    <xf numFmtId="0" fontId="39" fillId="0" borderId="56" xfId="90" applyNumberFormat="1" applyFont="1" applyFill="1" applyBorder="1" applyAlignment="1" applyProtection="1">
      <alignment horizontal="center" vertical="center" wrapText="1"/>
    </xf>
    <xf numFmtId="0" fontId="39" fillId="0" borderId="30" xfId="90" applyNumberFormat="1" applyFont="1" applyFill="1" applyBorder="1" applyAlignment="1" applyProtection="1">
      <alignment horizontal="center" vertical="center"/>
    </xf>
    <xf numFmtId="0" fontId="39" fillId="0" borderId="43" xfId="90" applyNumberFormat="1" applyFont="1" applyFill="1" applyBorder="1" applyAlignment="1" applyProtection="1">
      <alignment horizontal="center" vertical="center"/>
    </xf>
    <xf numFmtId="0" fontId="39" fillId="0" borderId="42" xfId="90" applyNumberFormat="1" applyFont="1" applyFill="1" applyBorder="1" applyAlignment="1" applyProtection="1">
      <alignment horizontal="center" vertical="center"/>
    </xf>
    <xf numFmtId="49" fontId="39" fillId="0" borderId="1" xfId="90" applyNumberFormat="1" applyFont="1" applyFill="1" applyBorder="1" applyAlignment="1" applyProtection="1">
      <alignment horizontal="center" vertical="center" wrapText="1"/>
    </xf>
    <xf numFmtId="0" fontId="39" fillId="0" borderId="40" xfId="90" applyNumberFormat="1" applyFont="1" applyFill="1" applyBorder="1" applyAlignment="1" applyProtection="1">
      <alignment horizontal="center" vertical="center" wrapText="1"/>
    </xf>
    <xf numFmtId="0" fontId="39" fillId="0" borderId="0" xfId="90" applyNumberFormat="1" applyFont="1" applyFill="1" applyBorder="1" applyAlignment="1" applyProtection="1">
      <alignment horizontal="center" vertical="center" wrapText="1"/>
    </xf>
    <xf numFmtId="0" fontId="39" fillId="0" borderId="39" xfId="90" applyNumberFormat="1" applyFont="1" applyFill="1" applyBorder="1" applyAlignment="1" applyProtection="1">
      <alignment horizontal="center" vertical="center" wrapText="1"/>
    </xf>
    <xf numFmtId="49" fontId="31" fillId="0" borderId="32" xfId="76" applyNumberFormat="1" applyFont="1" applyFill="1" applyBorder="1" applyAlignment="1" applyProtection="1">
      <alignment horizontal="center" wrapText="1"/>
    </xf>
    <xf numFmtId="49" fontId="42" fillId="0" borderId="33" xfId="90" applyNumberFormat="1" applyFont="1" applyFill="1" applyBorder="1" applyAlignment="1" applyProtection="1">
      <alignment horizontal="center" vertical="top"/>
    </xf>
    <xf numFmtId="49" fontId="29" fillId="0" borderId="0" xfId="76" applyNumberFormat="1" applyFont="1" applyFill="1" applyBorder="1" applyAlignment="1" applyProtection="1">
      <alignment horizontal="center"/>
    </xf>
    <xf numFmtId="0" fontId="40" fillId="0" borderId="43" xfId="90" applyNumberFormat="1" applyFont="1" applyFill="1" applyBorder="1" applyAlignment="1" applyProtection="1">
      <alignment horizontal="left" wrapText="1"/>
    </xf>
    <xf numFmtId="49" fontId="40" fillId="0" borderId="32" xfId="90" applyNumberFormat="1" applyFont="1" applyFill="1" applyBorder="1" applyAlignment="1" applyProtection="1">
      <alignment horizontal="center" wrapText="1"/>
    </xf>
    <xf numFmtId="0" fontId="40" fillId="0" borderId="0" xfId="90" applyNumberFormat="1" applyFont="1" applyFill="1" applyBorder="1" applyAlignment="1" applyProtection="1">
      <alignment horizontal="left" vertical="top" wrapText="1"/>
    </xf>
    <xf numFmtId="0" fontId="40" fillId="0" borderId="32" xfId="90" applyNumberFormat="1" applyFont="1" applyFill="1" applyBorder="1" applyAlignment="1" applyProtection="1">
      <alignment horizontal="left" wrapText="1"/>
    </xf>
    <xf numFmtId="49" fontId="15" fillId="0" borderId="32" xfId="84" applyNumberFormat="1" applyFont="1" applyFill="1" applyBorder="1" applyAlignment="1" applyProtection="1">
      <alignment horizontal="left" wrapText="1"/>
    </xf>
    <xf numFmtId="49" fontId="42" fillId="0" borderId="33" xfId="90" applyNumberFormat="1" applyFont="1" applyFill="1" applyBorder="1" applyAlignment="1" applyProtection="1">
      <alignment horizontal="center"/>
    </xf>
    <xf numFmtId="0" fontId="40" fillId="0" borderId="32" xfId="90" applyNumberFormat="1" applyFont="1" applyFill="1" applyBorder="1" applyAlignment="1" applyProtection="1">
      <alignment wrapText="1"/>
    </xf>
  </cellXfs>
  <cellStyles count="91">
    <cellStyle name="Normal" xfId="87" xr:uid="{00000000-0005-0000-0000-000000000000}"/>
    <cellStyle name="Денежный 2" xfId="72" xr:uid="{00000000-0005-0000-0000-000001000000}"/>
    <cellStyle name="Денежный 2 2" xfId="62" xr:uid="{00000000-0005-0000-0000-000002000000}"/>
    <cellStyle name="Обычный" xfId="0" builtinId="0"/>
    <cellStyle name="Обычный 10" xfId="3" xr:uid="{00000000-0005-0000-0000-000004000000}"/>
    <cellStyle name="Обычный 10 2" xfId="50" xr:uid="{00000000-0005-0000-0000-000005000000}"/>
    <cellStyle name="Обычный 11" xfId="4" xr:uid="{00000000-0005-0000-0000-000006000000}"/>
    <cellStyle name="Обычный 11 6" xfId="78" xr:uid="{00000000-0005-0000-0000-000007000000}"/>
    <cellStyle name="Обычный 12" xfId="5" xr:uid="{00000000-0005-0000-0000-000008000000}"/>
    <cellStyle name="Обычный 12 2 5" xfId="89" xr:uid="{00000000-0005-0000-0000-000009000000}"/>
    <cellStyle name="Обычный 13" xfId="6" xr:uid="{00000000-0005-0000-0000-00000A000000}"/>
    <cellStyle name="Обычный 14" xfId="7" xr:uid="{00000000-0005-0000-0000-00000B000000}"/>
    <cellStyle name="Обычный 15" xfId="8" xr:uid="{00000000-0005-0000-0000-00000C000000}"/>
    <cellStyle name="Обычный 154" xfId="76" xr:uid="{00000000-0005-0000-0000-00000D000000}"/>
    <cellStyle name="Обычный 155" xfId="80" xr:uid="{00000000-0005-0000-0000-00000E000000}"/>
    <cellStyle name="Обычный 16" xfId="9" xr:uid="{00000000-0005-0000-0000-00000F000000}"/>
    <cellStyle name="Обычный 160 2" xfId="81" xr:uid="{00000000-0005-0000-0000-000010000000}"/>
    <cellStyle name="Обычный 17" xfId="10" xr:uid="{00000000-0005-0000-0000-000011000000}"/>
    <cellStyle name="Обычный 17 2 2" xfId="64" xr:uid="{00000000-0005-0000-0000-000012000000}"/>
    <cellStyle name="Обычный 18" xfId="11" xr:uid="{00000000-0005-0000-0000-000013000000}"/>
    <cellStyle name="Обычный 19" xfId="12" xr:uid="{00000000-0005-0000-0000-000014000000}"/>
    <cellStyle name="Обычный 2" xfId="1" xr:uid="{00000000-0005-0000-0000-000015000000}"/>
    <cellStyle name="Обычный 2 11" xfId="53" xr:uid="{00000000-0005-0000-0000-000016000000}"/>
    <cellStyle name="Обычный 2 2" xfId="13" xr:uid="{00000000-0005-0000-0000-000017000000}"/>
    <cellStyle name="Обычный 2 2 2" xfId="54" xr:uid="{00000000-0005-0000-0000-000018000000}"/>
    <cellStyle name="Обычный 2 2 2 4" xfId="56" xr:uid="{00000000-0005-0000-0000-000019000000}"/>
    <cellStyle name="Обычный 2 2 4" xfId="65" xr:uid="{00000000-0005-0000-0000-00001A000000}"/>
    <cellStyle name="Обычный 2 2 7 2 2" xfId="40" xr:uid="{00000000-0005-0000-0000-00001B000000}"/>
    <cellStyle name="Обычный 2 3" xfId="48" xr:uid="{00000000-0005-0000-0000-00001C000000}"/>
    <cellStyle name="Обычный 2 3 2" xfId="73" xr:uid="{00000000-0005-0000-0000-00001D000000}"/>
    <cellStyle name="Обычный 2 3 3" xfId="88" xr:uid="{00000000-0005-0000-0000-00001E000000}"/>
    <cellStyle name="Обычный 2 4 2" xfId="41" xr:uid="{00000000-0005-0000-0000-00001F000000}"/>
    <cellStyle name="Обычный 2 9 2" xfId="71" xr:uid="{00000000-0005-0000-0000-000020000000}"/>
    <cellStyle name="Обычный 20" xfId="14" xr:uid="{00000000-0005-0000-0000-000021000000}"/>
    <cellStyle name="Обычный 21" xfId="15" xr:uid="{00000000-0005-0000-0000-000022000000}"/>
    <cellStyle name="Обычный 22" xfId="16" xr:uid="{00000000-0005-0000-0000-000023000000}"/>
    <cellStyle name="Обычный 23" xfId="17" xr:uid="{00000000-0005-0000-0000-000024000000}"/>
    <cellStyle name="Обычный 24" xfId="18" xr:uid="{00000000-0005-0000-0000-000025000000}"/>
    <cellStyle name="Обычный 25" xfId="19" xr:uid="{00000000-0005-0000-0000-000026000000}"/>
    <cellStyle name="Обычный 26" xfId="20" xr:uid="{00000000-0005-0000-0000-000027000000}"/>
    <cellStyle name="Обычный 26 2 2" xfId="42" xr:uid="{00000000-0005-0000-0000-000028000000}"/>
    <cellStyle name="Обычный 27" xfId="21" xr:uid="{00000000-0005-0000-0000-000029000000}"/>
    <cellStyle name="Обычный 28" xfId="22" xr:uid="{00000000-0005-0000-0000-00002A000000}"/>
    <cellStyle name="Обычный 29" xfId="23" xr:uid="{00000000-0005-0000-0000-00002B000000}"/>
    <cellStyle name="Обычный 3" xfId="2" xr:uid="{00000000-0005-0000-0000-00002C000000}"/>
    <cellStyle name="Обычный 3 2" xfId="52" xr:uid="{00000000-0005-0000-0000-00002D000000}"/>
    <cellStyle name="Обычный 3 2 2 3" xfId="59" xr:uid="{00000000-0005-0000-0000-00002E000000}"/>
    <cellStyle name="Обычный 3 3" xfId="74" xr:uid="{00000000-0005-0000-0000-00002F000000}"/>
    <cellStyle name="Обычный 3 3 4" xfId="77" xr:uid="{00000000-0005-0000-0000-000030000000}"/>
    <cellStyle name="Обычный 3 4" xfId="43" xr:uid="{00000000-0005-0000-0000-000031000000}"/>
    <cellStyle name="Обычный 30" xfId="24" xr:uid="{00000000-0005-0000-0000-000032000000}"/>
    <cellStyle name="Обычный 30 2" xfId="39" xr:uid="{00000000-0005-0000-0000-000033000000}"/>
    <cellStyle name="Обычный 31" xfId="25" xr:uid="{00000000-0005-0000-0000-000034000000}"/>
    <cellStyle name="Обычный 32" xfId="26" xr:uid="{00000000-0005-0000-0000-000035000000}"/>
    <cellStyle name="Обычный 33" xfId="27" xr:uid="{00000000-0005-0000-0000-000036000000}"/>
    <cellStyle name="Обычный 34" xfId="45" xr:uid="{00000000-0005-0000-0000-000037000000}"/>
    <cellStyle name="Обычный 35" xfId="46" xr:uid="{00000000-0005-0000-0000-000038000000}"/>
    <cellStyle name="Обычный 35 2" xfId="67" xr:uid="{00000000-0005-0000-0000-000039000000}"/>
    <cellStyle name="Обычный 36" xfId="47" xr:uid="{00000000-0005-0000-0000-00003A000000}"/>
    <cellStyle name="Обычный 36 2" xfId="68" xr:uid="{00000000-0005-0000-0000-00003B000000}"/>
    <cellStyle name="Обычный 37" xfId="49" xr:uid="{00000000-0005-0000-0000-00003C000000}"/>
    <cellStyle name="Обычный 38" xfId="51" xr:uid="{00000000-0005-0000-0000-00003D000000}"/>
    <cellStyle name="Обычный 39" xfId="60" xr:uid="{00000000-0005-0000-0000-00003E000000}"/>
    <cellStyle name="Обычный 4" xfId="28" xr:uid="{00000000-0005-0000-0000-00003F000000}"/>
    <cellStyle name="Обычный 40" xfId="61" xr:uid="{00000000-0005-0000-0000-000040000000}"/>
    <cellStyle name="Обычный 41" xfId="75" xr:uid="{00000000-0005-0000-0000-000041000000}"/>
    <cellStyle name="Обычный 41 2" xfId="79" xr:uid="{00000000-0005-0000-0000-000042000000}"/>
    <cellStyle name="Обычный 42" xfId="82" xr:uid="{00000000-0005-0000-0000-000043000000}"/>
    <cellStyle name="Обычный 42 2" xfId="83" xr:uid="{00000000-0005-0000-0000-000044000000}"/>
    <cellStyle name="Обычный 43" xfId="84" xr:uid="{00000000-0005-0000-0000-000045000000}"/>
    <cellStyle name="Обычный 43 2" xfId="86" xr:uid="{00000000-0005-0000-0000-000046000000}"/>
    <cellStyle name="Обычный 44" xfId="85" xr:uid="{00000000-0005-0000-0000-000047000000}"/>
    <cellStyle name="Обычный 45" xfId="90" xr:uid="{00000000-0005-0000-0000-000048000000}"/>
    <cellStyle name="Обычный 47" xfId="69" xr:uid="{00000000-0005-0000-0000-000049000000}"/>
    <cellStyle name="Обычный 49 4 2" xfId="57" xr:uid="{00000000-0005-0000-0000-00004A000000}"/>
    <cellStyle name="Обычный 5" xfId="29" xr:uid="{00000000-0005-0000-0000-00004B000000}"/>
    <cellStyle name="Обычный 57 3" xfId="55" xr:uid="{00000000-0005-0000-0000-00004C000000}"/>
    <cellStyle name="Обычный 6" xfId="30" xr:uid="{00000000-0005-0000-0000-00004D000000}"/>
    <cellStyle name="Обычный 7" xfId="31" xr:uid="{00000000-0005-0000-0000-00004E000000}"/>
    <cellStyle name="Обычный 8" xfId="32" xr:uid="{00000000-0005-0000-0000-00004F000000}"/>
    <cellStyle name="Обычный 9" xfId="33" xr:uid="{00000000-0005-0000-0000-000050000000}"/>
    <cellStyle name="ПИР" xfId="37" xr:uid="{00000000-0005-0000-0000-000051000000}"/>
    <cellStyle name="Процентный 2" xfId="66" xr:uid="{00000000-0005-0000-0000-000052000000}"/>
    <cellStyle name="Титул" xfId="36" xr:uid="{00000000-0005-0000-0000-000053000000}"/>
    <cellStyle name="Финансовый 2" xfId="34" xr:uid="{00000000-0005-0000-0000-000054000000}"/>
    <cellStyle name="Финансовый 2 2" xfId="70" xr:uid="{00000000-0005-0000-0000-000055000000}"/>
    <cellStyle name="Финансовый 2 2 2" xfId="44" xr:uid="{00000000-0005-0000-0000-000056000000}"/>
    <cellStyle name="Финансовый 2 3" xfId="63" xr:uid="{00000000-0005-0000-0000-000057000000}"/>
    <cellStyle name="Финансовый 3" xfId="35" xr:uid="{00000000-0005-0000-0000-000058000000}"/>
    <cellStyle name="Финансовый 4" xfId="58" xr:uid="{00000000-0005-0000-0000-000059000000}"/>
    <cellStyle name="Хвост" xfId="38" xr:uid="{00000000-0005-0000-0000-00005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61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3;&#1088;&#1091;&#1087;&#1087;&#1072;%20&#1087;&#1086;%20&#1087;&#1088;&#1086;&#1095;&#1077;&#1081;%20&#1076;&#1077;&#1103;&#1090;&#1077;&#1083;&#1100;&#1085;&#1086;&#1089;&#1090;&#1080;\&#1055;&#1072;&#1074;&#1083;&#1086;&#1074;&#1072;\&#1055;&#1088;&#1080;&#1093;&#1086;&#1087;&#1077;&#1088;&#1089;&#1082;&#1086;&#1077;%20&#1089;.&#1053;&#1086;&#1074;&#1086;&#1089;&#1077;&#1083;&#1100;&#1089;&#1082;&#1086;&#1077;\&#1055;&#1088;&#1086;&#1077;&#1082;&#1090;&#1085;&#1099;&#1077;%20&#1088;&#1072;&#1073;&#1086;&#1090;&#1099;\&#1050;&#1085;&#1080;&#1075;&#1072;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-01-01"/>
      <sheetName val="12-01-02"/>
      <sheetName val="12-01-04"/>
      <sheetName val="Книга1"/>
    </sheetNames>
    <definedNames>
      <definedName name="Header1" refersTo="#ССЫЛКА!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  <sheetName val="2.2 "/>
      <sheetName val="Зап-3- СЦБ"/>
      <sheetName val="HP и оргтехника"/>
      <sheetName val="свод 2"/>
      <sheetName val="Summary"/>
      <sheetName val="СметаСводная Колпино"/>
      <sheetName val="1"/>
      <sheetName val="см8"/>
      <sheetName val="свод 3"/>
      <sheetName val="топо"/>
      <sheetName val="№5 СУБ Инж защ"/>
      <sheetName val="Journals"/>
      <sheetName val="Смета 1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исходные данные"/>
      <sheetName val="расчетные таблицы"/>
      <sheetName val="свод"/>
      <sheetName val="Сводная смета"/>
      <sheetName val="СМЕТА проект"/>
      <sheetName val="list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етаСводная снег"/>
      <sheetName val="См.№7 Эл."/>
      <sheetName val="См.№8 Пож."/>
      <sheetName val="См.№3 ВиК"/>
      <sheetName val="ИД"/>
      <sheetName val="Control"/>
      <sheetName val="RSOILBAL"/>
      <sheetName val="Lim"/>
      <sheetName val="Дополнительные параметры"/>
      <sheetName val="Destination"/>
      <sheetName val="sapactivexlhiddensheet"/>
      <sheetName val="ID"/>
      <sheetName val="ПД"/>
      <sheetName val="информация"/>
      <sheetName val="16"/>
      <sheetName val="См 1 наруж.водопровод"/>
      <sheetName val="MAIN_PARAMETERS"/>
      <sheetName val="свод1"/>
      <sheetName val=""/>
      <sheetName val="трансформация1"/>
      <sheetName val="Прибыль опл"/>
      <sheetName val="ИД СМР"/>
      <sheetName val="ИД ПНР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Lucent"/>
      <sheetName val="Main"/>
      <sheetName val="Хар_"/>
      <sheetName val="С1_"/>
      <sheetName val="Сводная смета + КП 4_ПИР АСТУЭ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  <sheetName val="УКП"/>
      <sheetName val="Panduit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  <sheetName val="ПОДПИСИ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  <sheetName val="кп"/>
      <sheetName val="фонтан разбитый2"/>
      <sheetName val="Землеотвод"/>
      <sheetName val="Январь"/>
      <sheetName val="Смета 3 Гидролог"/>
      <sheetName val="ИДвалка"/>
      <sheetName val="часы"/>
      <sheetName val="Лист3"/>
      <sheetName val="матер."/>
      <sheetName val="ПДР"/>
      <sheetName val="СМЕТА проект"/>
      <sheetName val="геология "/>
      <sheetName val="Спец-7"/>
      <sheetName val="Смета ТЗ АСУ"/>
      <sheetName val="Экология-3.1"/>
      <sheetName val="list"/>
      <sheetName val="информация"/>
      <sheetName val="Параметры"/>
      <sheetName val="ИД"/>
      <sheetName val="Смета 1свод"/>
      <sheetName val="СметаСводная Рыб"/>
      <sheetName val="шаблон"/>
      <sheetName val="СМИС"/>
      <sheetName val="ресурсная вед."/>
      <sheetName val="ГАЗ_камаз"/>
      <sheetName val="свод общ"/>
      <sheetName val="О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Общ"/>
      <sheetName val="Текущие показатели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Акт выбо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ПДР"/>
      <sheetName val="Calc"/>
      <sheetName val="Кредиты"/>
      <sheetName val="sapactivexlhiddensheet"/>
      <sheetName val="MAIN_PARAMETERS"/>
      <sheetName val="трансформация1"/>
      <sheetName val="Все ОС"/>
      <sheetName val="к.84-к.83"/>
      <sheetName val="HP и оргтехника"/>
      <sheetName val="Данные для расчёта сметы"/>
      <sheetName val="Смета"/>
      <sheetName val="93-110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Lim"/>
      <sheetName val="Параметры"/>
      <sheetName val="Norm"/>
      <sheetName val="информация"/>
      <sheetName val="Проект"/>
      <sheetName val="Хар_"/>
      <sheetName val="С1_"/>
      <sheetName val="ПДР ООО &quot;Юкос ФБЦ&quot;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График"/>
      <sheetName val="Капитальные затраты"/>
      <sheetName val="все"/>
      <sheetName val="топо"/>
      <sheetName val="РП"/>
      <sheetName val="Зап-3- СЦБ"/>
      <sheetName val="ID"/>
      <sheetName val="Б.Сатка"/>
      <sheetName val="Бюджет"/>
      <sheetName val="Курсы"/>
      <sheetName val="breakdown"/>
      <sheetName val="УП _2004"/>
      <sheetName val="Дополнительные параметры"/>
      <sheetName val="Огл. Графиков"/>
      <sheetName val="Текущие цены"/>
      <sheetName val="рабочий"/>
      <sheetName val="окраска"/>
      <sheetName val="ИД"/>
      <sheetName val="Табл38-7"/>
      <sheetName val="Opex personnel (Term facs)"/>
      <sheetName val="Main"/>
      <sheetName val="№5 СУБ Инж защ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ц_1991"/>
      <sheetName val="СметаСводная Рыб"/>
      <sheetName val="Destination"/>
      <sheetName val="БД"/>
      <sheetName val="2.2 "/>
      <sheetName val="начало"/>
      <sheetName val="вариант"/>
      <sheetName val="bas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"/>
      <sheetName val="Инженерно-геологическая смета"/>
      <sheetName val="ПЭО"/>
      <sheetName val="Лист опроса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РабПр"/>
      <sheetName val="Смета 1свод"/>
      <sheetName val="93-110"/>
      <sheetName val="sapactivexlhiddensheet"/>
      <sheetName val="БД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етаСводная снег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  <sheetName val="ССВ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Свод2006"/>
      <sheetName val="1 к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Упр"/>
      <sheetName val="шаблон"/>
      <sheetName val="1.3"/>
      <sheetName val="ц_1991"/>
      <sheetName val="СметаСводная павильон"/>
      <sheetName val="Лист1"/>
      <sheetName val="D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Восстановл_Лист37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2 Р. стоимости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  <sheetName val="Main list"/>
      <sheetName val="ПД-2.2"/>
      <sheetName val="6"/>
      <sheetName val="1.14"/>
      <sheetName val="1.7"/>
      <sheetName val="#ССЫЛКА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ПС"/>
      <sheetName val="СМ"/>
      <sheetName val="СМИС"/>
      <sheetName val="Общ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расчеты"/>
      <sheetName val="Должности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const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автоматизация РД"/>
      <sheetName val="Прил.5 СС"/>
      <sheetName val="расчет вязкости"/>
      <sheetName val="Сравнение с Finder - ДНС-5"/>
      <sheetName val=" Оборудование  end"/>
      <sheetName val="ПС 110 кВ (доп)"/>
      <sheetName val="Пра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>
        <row r="1">
          <cell r="B1">
            <v>0</v>
          </cell>
        </row>
      </sheetData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  <sheetName val="шаблон"/>
      <sheetName val="СметаСводная Рыб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  <sheetName val="Ограничения шаблон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RSOILBAL"/>
      <sheetName val="ц_1991"/>
      <sheetName val="Summary"/>
      <sheetName val="ПД"/>
      <sheetName val="Коэф"/>
      <sheetName val="Баланс"/>
      <sheetName val="Матер"/>
      <sheetName val="исх-данные"/>
      <sheetName val="ВП полн"/>
      <sheetName val="вариант"/>
      <sheetName val="СмРучБур"/>
      <sheetName val="Расч(подряд)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Данные для расчёта сметы"/>
      <sheetName val="Смета ИИ геодезия"/>
      <sheetName val="СметаСводная"/>
      <sheetName val="капитальные затраты"/>
      <sheetName val="ВП полн"/>
      <sheetName val="ФОТ механ и рабоч"/>
      <sheetName val="Переменная"/>
      <sheetName val="БД"/>
      <sheetName val="гео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начало"/>
      <sheetName val="Промер глуб"/>
      <sheetName val="СмРучБур"/>
      <sheetName val="1.1"/>
      <sheetName val="1.2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  <sheetName val="Справочные данные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 М 29 П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2 Геология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  <sheetName val="ЗП_Ю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  <sheetName val="геолог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СМЕТА_проект1"/>
      <sheetName val="1_31"/>
      <sheetName val="К_рын1"/>
      <sheetName val="Сводная_смета1"/>
      <sheetName val="РС_"/>
      <sheetName val="свод_3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СВ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РучБур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GLOBAL"/>
      <sheetName val="Прочее"/>
      <sheetName val="ЛЧ Р"/>
      <sheetName val="темп"/>
      <sheetName val="7"/>
      <sheetName val="Локальная смета 6-3-2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/>
      <sheetData sheetId="1726" refreshError="1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  <sheetName val="геолог"/>
      <sheetName val="1.1"/>
      <sheetName val="1.2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#ССЫЛКА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проектные роли"/>
      <sheetName val="таблица_руко_1"/>
      <sheetName val="Исх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/>
      <sheetData sheetId="117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ПДР"/>
      <sheetName val="см8"/>
      <sheetName val="DATA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эл_химз_4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Данные_для_расчёта_сметы2"/>
      <sheetName val="Текущие_цены2"/>
      <sheetName val="6_31"/>
      <sheetName val="6_71"/>
      <sheetName val="6_3_1_31"/>
      <sheetName val="отчет_эл_эн__20002"/>
      <sheetName val="свод_22"/>
      <sheetName val="Зап-3-_СЦБ2"/>
      <sheetName val="Пример_расчета2"/>
      <sheetName val="СметаСводная_Рыб2"/>
      <sheetName val="к_84-к_832"/>
      <sheetName val="13_12"/>
      <sheetName val="Коэфф1_2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метаСводная_павильон2"/>
      <sheetName val="Св__смета1"/>
      <sheetName val="РБС_ИЗМ11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исх-данные"/>
      <sheetName val="Исх. данные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41"/>
      <sheetName val=" Свод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Пра"/>
      <sheetName val="ПС 110 кВ (доп)"/>
      <sheetName val="Panduit"/>
      <sheetName val="const"/>
      <sheetName val="расчеты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одная (2)"/>
      <sheetName val="Расч(подряд)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Исх__данные1"/>
      <sheetName val="Main_list1"/>
      <sheetName val="ПД-2_21"/>
      <sheetName val="1_141"/>
      <sheetName val="1_71"/>
      <sheetName val="Индексы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Пр2 Р. стоимос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>
        <row r="1">
          <cell r="B1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/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/>
      <sheetData sheetId="966"/>
      <sheetData sheetId="967"/>
      <sheetData sheetId="968"/>
      <sheetData sheetId="969"/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/>
      <sheetData sheetId="975"/>
      <sheetData sheetId="976"/>
      <sheetData sheetId="977">
        <row r="1">
          <cell r="B1">
            <v>0</v>
          </cell>
        </row>
      </sheetData>
      <sheetData sheetId="978"/>
      <sheetData sheetId="979"/>
      <sheetData sheetId="980">
        <row r="1">
          <cell r="B1">
            <v>0</v>
          </cell>
        </row>
      </sheetData>
      <sheetData sheetId="981"/>
      <sheetData sheetId="982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/>
      <sheetData sheetId="1004">
        <row r="1">
          <cell r="B1">
            <v>0</v>
          </cell>
        </row>
      </sheetData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/>
      <sheetData sheetId="1011"/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/>
      <sheetData sheetId="1019"/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/>
      <sheetData sheetId="1027"/>
      <sheetData sheetId="1028">
        <row r="1">
          <cell r="B1">
            <v>0</v>
          </cell>
        </row>
      </sheetData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 refreshError="1"/>
      <sheetData sheetId="1178"/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/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/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/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>
        <row r="1">
          <cell r="B1">
            <v>0</v>
          </cell>
        </row>
      </sheetData>
      <sheetData sheetId="1238"/>
      <sheetData sheetId="1239"/>
      <sheetData sheetId="1240"/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1">
          <cell r="B1">
            <v>0</v>
          </cell>
        </row>
      </sheetData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>
        <row r="1">
          <cell r="B1">
            <v>0</v>
          </cell>
        </row>
      </sheetData>
      <sheetData sheetId="1772">
        <row r="1">
          <cell r="B1">
            <v>0</v>
          </cell>
        </row>
      </sheetData>
      <sheetData sheetId="1773" refreshError="1"/>
      <sheetData sheetId="1774" refreshError="1"/>
      <sheetData sheetId="1775"/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 refreshError="1"/>
      <sheetData sheetId="1782" refreshError="1"/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 refreshError="1"/>
      <sheetData sheetId="1786">
        <row r="1">
          <cell r="B1">
            <v>0</v>
          </cell>
        </row>
      </sheetData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/>
      <sheetData sheetId="1802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/>
      <sheetData sheetId="1814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/>
      <sheetData sheetId="1830">
        <row r="1">
          <cell r="B1">
            <v>0</v>
          </cell>
        </row>
      </sheetData>
      <sheetData sheetId="1831"/>
      <sheetData sheetId="1832">
        <row r="1">
          <cell r="B1">
            <v>0</v>
          </cell>
        </row>
      </sheetData>
      <sheetData sheetId="1833" refreshError="1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  <sheetName val="Base"/>
      <sheetName val="3.1 ТХ"/>
      <sheetName val="К"/>
      <sheetName val="Курс доллара"/>
      <sheetName val="Смета 2"/>
      <sheetName val="№5 СУБ Инж защ"/>
      <sheetName val="Справочные данные"/>
      <sheetName val="кап.ремонт"/>
      <sheetName val="геолог"/>
      <sheetName val="расчет вязкости"/>
      <sheetName val="СПЕЦИФИКАЦИЯ"/>
      <sheetName val="2003г."/>
      <sheetName val="СНГ"/>
      <sheetName val="Курс $"/>
      <sheetName val="СметаЗатрат"/>
      <sheetName val="база на 21-04-08"/>
      <sheetName val="темп"/>
      <sheetName val="Дополнительные пара_x0000__x0000__x0005__x0000__xde00_"/>
      <sheetName val="Ф3П"/>
      <sheetName val="Ф2П"/>
      <sheetName val="Дог_рас"/>
      <sheetName val="КП_СС"/>
      <sheetName val="Дополнительные пара_x0005__xde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  <sheetName val="Восстановл_Лист84"/>
      <sheetName val="Восстановл_Лист72"/>
      <sheetName val="Восстановл_Лист74"/>
      <sheetName val="обновление"/>
      <sheetName val="исх_данные"/>
      <sheetName val="СметаСводная 1 оч"/>
      <sheetName val="смета2 проект. раб.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Дополнительные_параметры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Коэфф1_"/>
      <sheetName val="Прайс_лист"/>
      <sheetName val="СметаСводная_Колпино"/>
      <sheetName val="К_рын"/>
      <sheetName val="Сводная_смета"/>
      <sheetName val="Зап-3-_СЦБ"/>
      <sheetName val="смета_СИД"/>
      <sheetName val="СметаСводная_снег"/>
      <sheetName val="КП_к_ГК"/>
      <sheetName val="смета_1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урсы"/>
      <sheetName val="табл38-7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водная (2)"/>
      <sheetName val="исх-данные"/>
      <sheetName val="ДЦ"/>
      <sheetName val="Прямые расходы"/>
      <sheetName val="капитальные затраты"/>
      <sheetName val="все"/>
      <sheetName val="кредиты"/>
      <sheetName val="начало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 refreshError="1"/>
      <sheetData sheetId="126"/>
      <sheetData sheetId="127" refreshError="1"/>
      <sheetData sheetId="128" refreshError="1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>
        <row r="9">
          <cell r="C9">
            <v>0</v>
          </cell>
        </row>
      </sheetData>
      <sheetData sheetId="136">
        <row r="9">
          <cell r="C9">
            <v>0</v>
          </cell>
        </row>
      </sheetData>
      <sheetData sheetId="137">
        <row r="9">
          <cell r="C9">
            <v>0</v>
          </cell>
        </row>
      </sheetData>
      <sheetData sheetId="138">
        <row r="9">
          <cell r="C9">
            <v>0</v>
          </cell>
        </row>
      </sheetData>
      <sheetData sheetId="139">
        <row r="9">
          <cell r="C9">
            <v>0</v>
          </cell>
        </row>
      </sheetData>
      <sheetData sheetId="140">
        <row r="9">
          <cell r="C9">
            <v>0</v>
          </cell>
        </row>
      </sheetData>
      <sheetData sheetId="141">
        <row r="9">
          <cell r="C9">
            <v>0</v>
          </cell>
        </row>
      </sheetData>
      <sheetData sheetId="142" refreshError="1"/>
      <sheetData sheetId="143" refreshError="1"/>
      <sheetData sheetId="144" refreshError="1"/>
      <sheetData sheetId="145"/>
      <sheetData sheetId="14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93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  <sheetName val="сводная (2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6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Должности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Тестовый"/>
      <sheetName val="СмРучБур"/>
      <sheetName val="Виды работ АСО"/>
      <sheetName val="Бл.электр."/>
      <sheetName val="Объем работ"/>
      <sheetName val="MararashAA"/>
      <sheetName val="ПРОЦЕНТЫ"/>
      <sheetName val="таблица_руко_x0019__x0015__x0009__x0003__x000c__x0011__x0011_"/>
      <sheetName val="2 Геология"/>
      <sheetName val="ФОТ для смет"/>
      <sheetName val="ЛС_РЕС"/>
      <sheetName val="ПД-2.2"/>
      <sheetName val="BACT"/>
      <sheetName val="Общ"/>
      <sheetName val="1.14"/>
      <sheetName val="1.7"/>
      <sheetName val="_x0000__x0000_"/>
      <sheetName val="#ССЫЛКА"/>
      <sheetName val="таблица_руко_x0019__x0015_ _x0003__x000c__x0011__x0011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КБК ДПК"/>
      <sheetName val="расчеты"/>
      <sheetName val="Пра_x0000_с_лист"/>
      <sheetName val="исключ ЭХЗ"/>
      <sheetName val="БДР"/>
      <sheetName val="геол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GLOBAL"/>
      <sheetName val="Пра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">
          <cell r="B1">
            <v>0</v>
          </cell>
        </row>
      </sheetData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  <sheetName val="Main"/>
      <sheetName val="смета_1"/>
      <sheetName val="opex personnel (term facs)"/>
      <sheetName val="все"/>
      <sheetName val="капитальные затраты"/>
      <sheetName val="Хаттон 90.90 Femco"/>
      <sheetName val="кредиты"/>
      <sheetName val="2.2 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4"/>
      <sheetData sheetId="85"/>
      <sheetData sheetId="86"/>
      <sheetData sheetId="87"/>
      <sheetData sheetId="88"/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  <sheetName val="смета 1"/>
      <sheetName val="Геодез"/>
      <sheetName val="обновление"/>
      <sheetName val="Исх. данные"/>
      <sheetName val="АСУ ТП"/>
      <sheetName val="РУ+ПА"/>
      <sheetName val="геод"/>
      <sheetName val="id"/>
      <sheetName val="7"/>
      <sheetName val="Коэф"/>
      <sheetName val="Баланс"/>
      <sheetName val="Матер"/>
      <sheetName val="rvldmrv"/>
      <sheetName val="ГАЗ_камаз"/>
      <sheetName val="Destination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Переменные_и_константы"/>
      <sheetName val="См3_СЦБ-зап"/>
      <sheetName val="Зап-3-_СЦБ"/>
      <sheetName val="СметаСводная_Рыб"/>
      <sheetName val="КП_к_снег_Рыбинская"/>
      <sheetName val="1_3"/>
      <sheetName val="СметаСводная_Колпино"/>
      <sheetName val="Данные_для_расчёта_сметы"/>
      <sheetName val="р_Волхов"/>
      <sheetName val="исходные_данные"/>
      <sheetName val="расчетные_таблицы"/>
      <sheetName val="Коэфф1_"/>
      <sheetName val="Прайс_лист"/>
      <sheetName val="свод_3"/>
      <sheetName val="Пример_расчета"/>
      <sheetName val="Калплан_Кра"/>
      <sheetName val="КР_РП_Мост_50-летия"/>
      <sheetName val="Общая_часть"/>
      <sheetName val="ст_ГТМ"/>
      <sheetName val="См_1_наруж_водопровод"/>
      <sheetName val="Смета_1свод"/>
      <sheetName val="Справочные_данные"/>
      <sheetName val="Амур_ДОН"/>
      <sheetName val="Ачинский_НПЗ"/>
      <sheetName val="Дог_цена"/>
      <sheetName val="3труба_(П)"/>
      <sheetName val="Сводная_смета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/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  <sheetName val="product"/>
      <sheetName val="СметаСводная Риж"/>
      <sheetName val="пример расчета"/>
      <sheetName val="СметаСводная_кол"/>
      <sheetName val="Курсы"/>
      <sheetName val="пдр"/>
      <sheetName val="Смета_5_ред_3"/>
      <sheetName val="Лист_опроса"/>
      <sheetName val="Коэффициенты"/>
      <sheetName val="Ф"/>
      <sheetName val="1,3 новая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_Оборудование__end"/>
      <sheetName val="пример_расчета"/>
      <sheetName val="исх-данные"/>
      <sheetName val="Лист3"/>
      <sheetName val="variant 1"/>
      <sheetName val="распределение"/>
      <sheetName val="Лист11"/>
      <sheetName val="Имя"/>
      <sheetName val="База"/>
      <sheetName val="opex personnel (term facs)"/>
      <sheetName val="все"/>
      <sheetName val="Итог"/>
      <sheetName val="таблица руководству"/>
      <sheetName val="Суточная добыча за неделю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/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  <sheetName val="ЛЧ Р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Таблица 5"/>
      <sheetName val="Таблица 3"/>
      <sheetName val="1.401.2"/>
      <sheetName val="PO Data"/>
      <sheetName val="Rub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См.3_АСУ"/>
      <sheetName val="Полигон - ИЭИ "/>
      <sheetName val="Ком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2 Геология"/>
      <sheetName val="ИД СМР"/>
      <sheetName val="ФОТ для смет"/>
      <sheetName val="ЛС_РЕС"/>
      <sheetName val="6"/>
      <sheetName val="_x0000__x0000_"/>
      <sheetName val="8"/>
      <sheetName val="ПД-2.2"/>
      <sheetName val="Общ"/>
      <sheetName val="BACT"/>
      <sheetName val="Lucent"/>
      <sheetName val="таблица_руко_x0019__x0015_ _x0003__x000c__x0011__x0011_"/>
      <sheetName val="СМ"/>
      <sheetName val="СМИС"/>
      <sheetName val="СВ 2"/>
      <sheetName val="База"/>
      <sheetName val="basa"/>
      <sheetName val="1.2_"/>
      <sheetName val="Вспом."/>
      <sheetName val="УКП"/>
      <sheetName val="БД"/>
      <sheetName val="Лист4"/>
      <sheetName val="Общий"/>
      <sheetName val="ТабР"/>
      <sheetName val="#ССЫЛКА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Base"/>
      <sheetName val="Обор"/>
      <sheetName val="исх-данные"/>
      <sheetName val="ИД ПНР"/>
      <sheetName val="Технический лист"/>
      <sheetName val="кап.ремонт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41"/>
      <sheetName val=" Свод"/>
      <sheetName val="Договорная цена"/>
      <sheetName val="3_гидромет"/>
      <sheetName val="Тестовый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Акт-Смета_30"/>
      <sheetName val="ПС"/>
      <sheetName val="сводная (2)"/>
      <sheetName val="GLOBAL"/>
      <sheetName val="Прочее"/>
      <sheetName val="ПД-2.1"/>
      <sheetName val="Форма 2.1"/>
      <sheetName val="темп"/>
      <sheetName val="СВ"/>
      <sheetName val="2.1"/>
      <sheetName val="1_401_2"/>
      <sheetName val="ИНСТРУКЦИЯ"/>
      <sheetName val="W28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Норм"/>
      <sheetName val="ФОТ для смет"/>
      <sheetName val="таблица_руко_x0019__x0015_ _x0003__x000c__x0011__x0011_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1">
          <cell r="B1">
            <v>0</v>
          </cell>
        </row>
      </sheetData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Смета 5 ред.3"/>
      <sheetName val="Поставка"/>
      <sheetName val="Расчет работы"/>
      <sheetName val="Курс доллара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обновление"/>
      <sheetName val="цена"/>
      <sheetName val="product"/>
      <sheetName val="исх_данные"/>
      <sheetName val="Распределение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Расчет_работы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приложение_2"/>
      <sheetName val="Свод_объем"/>
      <sheetName val="Коэфф1_"/>
      <sheetName val="списки"/>
      <sheetName val="КП, сметы Красина к госконтракт"/>
      <sheetName val="КП Лен-Зина"/>
      <sheetName val="Реестр"/>
      <sheetName val="Курсы"/>
      <sheetName val="Norm"/>
      <sheetName val="счет-фактура"/>
      <sheetName val="Лист2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Курс $"/>
      <sheetName val="Дополнительные параметры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пдр"/>
      <sheetName val="Вспомогательный"/>
      <sheetName val="Акт_выбора"/>
      <sheetName val="шкаф"/>
      <sheetName val="коэфф1."/>
      <sheetName val="прайс лист"/>
      <sheetName val="Обор"/>
      <sheetName val="пример расчета"/>
      <sheetName val="id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сводная лес угвэ"/>
      <sheetName val="КП Лен-Зина"/>
      <sheetName val="К"/>
      <sheetName val="СметаСводная кол"/>
      <sheetName val="ИД"/>
      <sheetName val="Курсы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Курс доллара"/>
      <sheetName val="Дог_рас"/>
      <sheetName val="Дополнительные параметры"/>
      <sheetName val="Хаттон 90.90 Femco"/>
      <sheetName val="пдр"/>
      <sheetName val="пример расчета"/>
      <sheetName val="Panduit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Курс_доллара"/>
      <sheetName val="Данные_для_расчёта_сметы"/>
      <sheetName val="Дополнительные_параметры"/>
      <sheetName val="СметаСводная_снег"/>
      <sheetName val="свод_2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база"/>
      <sheetName val="сводная лес угвэ"/>
      <sheetName val="зап-3- сцб"/>
      <sheetName val="пдр ооо &quot;юкос фбц&quot;"/>
      <sheetName val="lim"/>
      <sheetName val="2"/>
      <sheetName val="КП Лен-Зина"/>
      <sheetName val="СметаСводная кол"/>
      <sheetName val="свод1"/>
      <sheetName val="хар_"/>
      <sheetName val="с1_"/>
      <sheetName val="ид"/>
      <sheetName val="Main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ИТ-бюджет"/>
      <sheetName val="СметаСводная Рыб"/>
      <sheetName val="id"/>
      <sheetName val="13.1"/>
      <sheetName val="пример расчет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  <sheetName val="этапы"/>
      <sheetName val="шкаф"/>
      <sheetName val="коэфф1."/>
      <sheetName val="прайс лист"/>
      <sheetName val="смета проект"/>
      <sheetName val="график"/>
      <sheetName val="хар_"/>
      <sheetName val="с1_"/>
      <sheetName val="исх-данные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  <sheetName val="шкаф"/>
      <sheetName val="прайс лист"/>
      <sheetName val="к.84-к.83"/>
      <sheetName val="Ресурсная ведомость часть 1"/>
      <sheetName val="Смета ТЗ АСУ"/>
      <sheetName val="мобдемоб"/>
      <sheetName val="К.рын"/>
      <sheetName val="зап-3- сцб"/>
      <sheetName val="total"/>
      <sheetName val="Комплектация"/>
      <sheetName val="СМР"/>
      <sheetName val="дороги"/>
      <sheetName val="пдр ооо &quot;юкос фбц&quot;"/>
      <sheetName val="Lim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Коэфф1."/>
      <sheetName val="2. См2 инв"/>
      <sheetName val="Управление"/>
      <sheetName val="КП Лен-Зина"/>
      <sheetName val="шкаф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СВОДКА "/>
      <sheetName val="Смета сводная (список)"/>
      <sheetName val="сводная лес угвэ"/>
      <sheetName val="график"/>
      <sheetName val="трубы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/>
      <sheetData sheetId="79"/>
      <sheetData sheetId="80"/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/>
      <sheetData sheetId="121"/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  <sheetName val="Пра_x0000_с_лист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лч и кам"/>
      <sheetName val="№1"/>
      <sheetName val="Общ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  <sheetName val="эл_химз_3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Сводная_"/>
      <sheetName val="7_ТХ_Сети_(кор)"/>
      <sheetName val="Tier_311208"/>
      <sheetName val="Акт_выбора"/>
      <sheetName val="исключ_ЭХЗ"/>
      <sheetName val="Раб_АУ"/>
      <sheetName val="См_№7_Эл_"/>
      <sheetName val="См_№8_Пож_"/>
      <sheetName val="См_№3_ВиК"/>
      <sheetName val="Сметы_за_сопровождение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см 5 ОДД 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Исх1"/>
      <sheetName val="Исх. данные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мер глуб"/>
      <sheetName val="Расчет №1.1"/>
      <sheetName val="Расчет №2.1"/>
      <sheetName val="Коэффициенты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Акты"/>
      <sheetName val="ЛС_БИ"/>
      <sheetName val="проектные роли"/>
      <sheetName val="СС1"/>
      <sheetName val="Свод2006"/>
      <sheetName val="1 кв"/>
      <sheetName val="SENSITIVITY"/>
      <sheetName val="сммашбур"/>
      <sheetName val="ОбмОбслЗемОд"/>
      <sheetName val="материалы Портов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1">
          <cell r="B1">
            <v>0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 refreshError="1"/>
      <sheetData sheetId="1093"/>
      <sheetData sheetId="1094" refreshError="1"/>
      <sheetData sheetId="1095"/>
      <sheetData sheetId="1096"/>
      <sheetData sheetId="1097"/>
      <sheetData sheetId="1098">
        <row r="1">
          <cell r="B1">
            <v>0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>
        <row r="1">
          <cell r="B1">
            <v>0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1">
          <cell r="B1">
            <v>0</v>
          </cell>
        </row>
      </sheetData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>
        <row r="1">
          <cell r="B1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1">
          <cell r="B1">
            <v>0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 refreshError="1"/>
      <sheetData sheetId="1385"/>
      <sheetData sheetId="1386"/>
      <sheetData sheetId="1387"/>
      <sheetData sheetId="1388"/>
      <sheetData sheetId="1389"/>
      <sheetData sheetId="1390"/>
      <sheetData sheetId="139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  <sheetName val="Коэфф1."/>
      <sheetName val="пример расчета"/>
      <sheetName val="8"/>
      <sheetName val="сс"/>
      <sheetName val="темп"/>
      <sheetName val="свод1"/>
      <sheetName val="свод_21"/>
      <sheetName val="ТОПО_ГЕО1"/>
      <sheetName val="экол_из_1"/>
      <sheetName val="110_(2)1"/>
      <sheetName val="защита_(2)1"/>
      <sheetName val="диспетчерское_упр1"/>
      <sheetName val="связь_(2)1"/>
      <sheetName val="См_1_наруж_водопровод"/>
      <sheetName val="Данные_для_расчёта_сметы"/>
      <sheetName val="СметаСводная_1_оч"/>
      <sheetName val="СметаСводная_Рыб"/>
      <sheetName val="СМЕТА_проект"/>
      <sheetName val="Объемы_работ_по_ПВ"/>
      <sheetName val="Смета_1свод"/>
      <sheetName val="3труба_(П)"/>
      <sheetName val="См3_СЦБ-зап"/>
      <sheetName val="КП_НовоКов"/>
      <sheetName val="Сводная_смета"/>
      <sheetName val="пример_расчета"/>
      <sheetName val="calc"/>
      <sheetName val="id"/>
      <sheetName val="sapactivexlhiddensheet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93-110"/>
      <sheetName val="прибыль опл"/>
      <sheetName val="EKDEB90"/>
      <sheetName val="13.1"/>
      <sheetName val="график"/>
      <sheetName val="исх_данные"/>
      <sheetName val="Хаттон_90_90_Femco"/>
      <sheetName val="Лист опроса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Вспомогательный"/>
      <sheetName val="лист1"/>
      <sheetName val="обновление"/>
      <sheetName val="Смета сводная (список)"/>
      <sheetName val="data"/>
      <sheetName val="Суточная"/>
      <sheetName val="вариант"/>
      <sheetName val="пдр"/>
      <sheetName val="пример расчет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  <sheetName val="Расчет_стоимости"/>
      <sheetName val="НМЦ_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  <sheetData sheetId="6"/>
      <sheetData sheetId="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Таблиц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Общие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Исх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Настройки"/>
      <sheetName val="Смета180"/>
      <sheetName val="W28"/>
      <sheetName val="см 5 ОДД 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ВПР"/>
      <sheetName val="09-01"/>
      <sheetName val="09-02"/>
      <sheetName val="09-03"/>
      <sheetName val="09-04"/>
      <sheetName val="09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пдр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Съемка500+ПВО1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исх-данные"/>
      <sheetName val="прибыль_опл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w5600224_(319-340)"/>
      <sheetName val="Смета 7"/>
      <sheetName val="ПД-2.1"/>
      <sheetName val="opex personnel (term facs)"/>
      <sheetName val="все"/>
      <sheetName val="табл38-7"/>
      <sheetName val="сводная (2)"/>
      <sheetName val="зап-3- сцб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водная (2)"/>
      <sheetName val="Смета сводная (список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  <sheetName val="Лист2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5"/>
      <sheetData sheetId="66"/>
      <sheetData sheetId="67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8"/>
      <sheetData sheetId="69"/>
      <sheetData sheetId="70"/>
      <sheetData sheetId="7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  <sheetName val="rsoilbal"/>
      <sheetName val="расчеты"/>
      <sheetName val="смета проект"/>
      <sheetName val="Calc"/>
      <sheetName val="пдр"/>
      <sheetName val="Journals"/>
      <sheetName val="opex personnel (term facs)"/>
      <sheetName val="3.1 ТХ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Параметры"/>
      <sheetName val="Калплан ОИ2 Макм крестики"/>
      <sheetName val="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  <sheetName val="СметаСводная 1 оч"/>
      <sheetName val="к.84-к.83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Причины отклонений"/>
      <sheetName val="Статус работы"/>
      <sheetName val="Уровень графика"/>
      <sheetName val="СметаСводная Колпино"/>
      <sheetName val="сводная (2)"/>
      <sheetName val="3.1 ТХ"/>
      <sheetName val="СметаСводная пуш"/>
      <sheetName val="исх-данные"/>
      <sheetName val="13 NGDO"/>
      <sheetName val="Коэфф резерва"/>
      <sheetName val="уп _2004"/>
      <sheetName val="Курсы"/>
      <sheetName val="пдр"/>
      <sheetName val="Journals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Пра_x0000_с_лист"/>
      <sheetName val="исключ ЭХЗ"/>
      <sheetName val="БДР"/>
      <sheetName val="КБК ДПК"/>
      <sheetName val="геол"/>
      <sheetName val="41"/>
      <sheetName val=" Свод"/>
      <sheetName val="Договорная цена"/>
      <sheetName val="Panduit"/>
      <sheetName val="ИНСТРУКЦИЯ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_№7_Эл_"/>
      <sheetName val="См_№8_Пож_"/>
      <sheetName val="См_№3_ВиК"/>
      <sheetName val="Сметы_за_сопровождение"/>
      <sheetName val="Форма 2.1"/>
      <sheetName val="W28"/>
      <sheetName val="СВ"/>
      <sheetName val="Исх. данные"/>
      <sheetName val="Исх1"/>
      <sheetName val="см 5 ОДД 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B1">
            <v>0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B1">
            <v>0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">
          <cell r="B1">
            <v>0</v>
          </cell>
        </row>
      </sheetData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>
        <row r="1">
          <cell r="B1">
            <v>0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1">
          <cell r="B1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B1">
            <v>0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1">
          <cell r="B1">
            <v>0</v>
          </cell>
        </row>
      </sheetData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">
          <cell r="B1">
            <v>0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 refreshError="1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3-ОЗУ"/>
      <sheetName val="Геология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шаблон"/>
      <sheetName val="предпроектное"/>
      <sheetName val="геолог"/>
      <sheetName val="Смета ИИ геодезия"/>
      <sheetName val="2. См2 инв"/>
      <sheetName val="смета проект"/>
      <sheetName val="Calc"/>
      <sheetName val="свод 3"/>
      <sheetName val="Смета180"/>
      <sheetName val="сводная лес угвэ"/>
      <sheetName val="СВОДКА развязка 1"/>
      <sheetName val="Смета 2"/>
      <sheetName val="УКП"/>
      <sheetName val="Характеристические ФО"/>
      <sheetName val="лот51 М10 Скандинавия"/>
      <sheetName val="пример расчета"/>
      <sheetName val="Влияние паспортов"/>
      <sheetName val="трубы"/>
      <sheetName val="Ресурсная_ведомость_часть_1"/>
      <sheetName val="Дополнительные_параметры"/>
      <sheetName val="КП_НовоКов"/>
      <sheetName val="КП_Прим_(3)"/>
      <sheetName val="КП_Мак"/>
      <sheetName val="Смета_ТЗ_АСУ"/>
      <sheetName val="мобдемоб"/>
      <sheetName val="1кол"/>
      <sheetName val="Дил кол"/>
      <sheetName val="4кол"/>
      <sheetName val="к.84-к.83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  <sheetName val="ЗП_ЮНГ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5"/>
  <sheetViews>
    <sheetView showGridLines="0" view="pageBreakPreview" topLeftCell="A34" zoomScaleNormal="100" zoomScaleSheetLayoutView="100" workbookViewId="0">
      <selection activeCell="A4" sqref="A4:XFD4"/>
    </sheetView>
  </sheetViews>
  <sheetFormatPr defaultColWidth="14.42578125" defaultRowHeight="15" customHeight="1" x14ac:dyDescent="0.25"/>
  <cols>
    <col min="1" max="1" width="4.42578125" style="18" customWidth="1"/>
    <col min="2" max="2" width="20.28515625" style="18" customWidth="1"/>
    <col min="3" max="3" width="11" style="18" customWidth="1"/>
    <col min="4" max="4" width="12.5703125" style="18" customWidth="1"/>
    <col min="5" max="5" width="5.28515625" style="18" customWidth="1"/>
    <col min="6" max="6" width="17.5703125" style="18" customWidth="1"/>
    <col min="7" max="7" width="17.85546875" style="18" customWidth="1"/>
    <col min="8" max="9" width="19.85546875" style="18" customWidth="1"/>
    <col min="10" max="10" width="19.7109375" style="18" customWidth="1"/>
    <col min="11" max="16384" width="14.42578125" style="18"/>
  </cols>
  <sheetData>
    <row r="1" spans="1:11" ht="15" hidden="1" customHeight="1" x14ac:dyDescent="0.25">
      <c r="A1" s="105"/>
      <c r="B1" s="109"/>
      <c r="C1" s="271"/>
      <c r="D1" s="271"/>
      <c r="E1" s="271"/>
      <c r="F1" s="271"/>
      <c r="G1" s="271"/>
      <c r="H1" s="108"/>
      <c r="I1" s="122"/>
      <c r="J1" s="122"/>
    </row>
    <row r="2" spans="1:11" s="140" customFormat="1" ht="15" customHeight="1" x14ac:dyDescent="0.25">
      <c r="A2" s="98"/>
      <c r="B2" s="99"/>
      <c r="C2" s="100"/>
      <c r="D2" s="101"/>
      <c r="E2" s="102"/>
      <c r="F2" s="103"/>
      <c r="G2" s="103"/>
      <c r="H2" s="103"/>
      <c r="I2" s="104"/>
      <c r="J2" s="141"/>
      <c r="K2" s="108" t="s">
        <v>202</v>
      </c>
    </row>
    <row r="3" spans="1:11" s="140" customFormat="1" ht="84.75" customHeight="1" x14ac:dyDescent="0.25">
      <c r="A3" s="105"/>
      <c r="B3" s="106"/>
      <c r="C3" s="106"/>
      <c r="D3" s="107"/>
      <c r="E3" s="108"/>
      <c r="F3" s="108"/>
      <c r="G3" s="108"/>
      <c r="H3" s="108"/>
      <c r="I3" s="318" t="s">
        <v>236</v>
      </c>
      <c r="J3" s="318"/>
      <c r="K3" s="318"/>
    </row>
    <row r="4" spans="1:11" s="267" customFormat="1" ht="20.25" customHeight="1" x14ac:dyDescent="0.25">
      <c r="A4" s="105"/>
      <c r="B4" s="106"/>
      <c r="C4" s="106"/>
      <c r="D4" s="107"/>
      <c r="E4" s="108"/>
      <c r="F4" s="108"/>
      <c r="G4" s="108"/>
      <c r="H4" s="108"/>
      <c r="I4" s="266"/>
      <c r="J4" s="266"/>
      <c r="K4" s="266"/>
    </row>
    <row r="5" spans="1:11" s="267" customFormat="1" ht="17.25" customHeight="1" x14ac:dyDescent="0.25">
      <c r="A5" s="105"/>
      <c r="B5" s="106"/>
      <c r="C5" s="106"/>
      <c r="D5" s="107"/>
      <c r="E5" s="108"/>
      <c r="F5" s="108"/>
      <c r="G5" s="108"/>
      <c r="H5" s="108"/>
      <c r="I5" s="266"/>
      <c r="J5" s="269" t="s">
        <v>231</v>
      </c>
      <c r="K5" s="266"/>
    </row>
    <row r="6" spans="1:11" s="267" customFormat="1" ht="17.25" customHeight="1" x14ac:dyDescent="0.25">
      <c r="A6" s="105"/>
      <c r="B6" s="106"/>
      <c r="C6" s="106"/>
      <c r="D6" s="107"/>
      <c r="E6" s="108"/>
      <c r="F6" s="108"/>
      <c r="G6" s="108"/>
      <c r="H6" s="108"/>
      <c r="I6" s="341" t="s">
        <v>232</v>
      </c>
      <c r="J6" s="341"/>
      <c r="K6" s="341"/>
    </row>
    <row r="7" spans="1:11" s="267" customFormat="1" ht="17.25" customHeight="1" x14ac:dyDescent="0.25">
      <c r="A7" s="105"/>
      <c r="B7" s="106"/>
      <c r="C7" s="106"/>
      <c r="D7" s="107"/>
      <c r="E7" s="108"/>
      <c r="F7" s="108"/>
      <c r="G7" s="108"/>
      <c r="H7" s="108"/>
      <c r="I7" s="341" t="s">
        <v>233</v>
      </c>
      <c r="J7" s="341"/>
      <c r="K7" s="266"/>
    </row>
    <row r="8" spans="1:11" ht="24.75" customHeight="1" x14ac:dyDescent="0.25">
      <c r="A8" s="105"/>
      <c r="B8" s="139"/>
      <c r="C8" s="139"/>
      <c r="D8" s="139"/>
      <c r="E8" s="139"/>
      <c r="F8" s="139"/>
      <c r="G8" s="139"/>
      <c r="H8" s="139"/>
      <c r="I8" s="139"/>
      <c r="J8" s="268"/>
    </row>
    <row r="9" spans="1:11" ht="15.75" customHeight="1" x14ac:dyDescent="0.25">
      <c r="A9" s="328" t="s">
        <v>201</v>
      </c>
      <c r="B9" s="328"/>
      <c r="C9" s="328"/>
      <c r="D9" s="328"/>
      <c r="E9" s="328"/>
      <c r="F9" s="328"/>
      <c r="G9" s="328"/>
      <c r="H9" s="328"/>
      <c r="I9" s="328"/>
      <c r="J9" s="328"/>
    </row>
    <row r="10" spans="1:11" s="115" customFormat="1" ht="34.5" customHeight="1" x14ac:dyDescent="0.25">
      <c r="A10" s="340" t="s">
        <v>235</v>
      </c>
      <c r="B10" s="340"/>
      <c r="C10" s="340"/>
      <c r="D10" s="340"/>
      <c r="E10" s="340"/>
      <c r="F10" s="340"/>
      <c r="G10" s="340"/>
      <c r="H10" s="340"/>
      <c r="I10" s="340"/>
      <c r="J10" s="340"/>
    </row>
    <row r="11" spans="1:11" s="115" customFormat="1" ht="25.5" customHeight="1" x14ac:dyDescent="0.25">
      <c r="A11" s="4"/>
      <c r="B11" s="1"/>
      <c r="C11" s="2"/>
      <c r="D11" s="3"/>
      <c r="E11" s="5"/>
      <c r="F11" s="6" t="s">
        <v>0</v>
      </c>
      <c r="G11" s="3"/>
      <c r="H11" s="3"/>
      <c r="I11" s="3"/>
      <c r="J11" s="3"/>
    </row>
    <row r="12" spans="1:11" ht="12.75" customHeight="1" x14ac:dyDescent="0.25">
      <c r="A12" s="3"/>
      <c r="B12" s="133"/>
      <c r="C12" s="133"/>
      <c r="D12" s="133"/>
      <c r="E12" s="133"/>
      <c r="F12" s="3"/>
      <c r="G12" s="3"/>
      <c r="H12" s="3"/>
      <c r="I12" s="3"/>
      <c r="J12" s="3"/>
    </row>
    <row r="13" spans="1:11" ht="12.75" customHeight="1" x14ac:dyDescent="0.25">
      <c r="A13" s="133"/>
      <c r="B13" s="294" t="s">
        <v>229</v>
      </c>
      <c r="C13" s="319"/>
      <c r="D13" s="319"/>
      <c r="E13" s="320"/>
      <c r="F13" s="7"/>
      <c r="G13" s="7"/>
      <c r="H13" s="3"/>
      <c r="I13" s="3"/>
      <c r="J13" s="3"/>
    </row>
    <row r="14" spans="1:11" ht="3.75" customHeight="1" thickBot="1" x14ac:dyDescent="0.3">
      <c r="A14" s="3"/>
      <c r="B14" s="321"/>
      <c r="C14" s="322"/>
      <c r="D14" s="322"/>
      <c r="E14" s="323"/>
      <c r="F14" s="7"/>
      <c r="G14" s="7"/>
      <c r="H14" s="7"/>
      <c r="I14" s="7"/>
      <c r="J14" s="7"/>
    </row>
    <row r="15" spans="1:11" ht="12.75" hidden="1" customHeight="1" thickBot="1" x14ac:dyDescent="0.3">
      <c r="A15" s="3"/>
      <c r="B15" s="3"/>
      <c r="C15" s="3"/>
      <c r="D15" s="3"/>
      <c r="E15" s="3"/>
      <c r="F15" s="3"/>
      <c r="G15" s="3"/>
      <c r="H15" s="4"/>
      <c r="I15" s="3"/>
      <c r="J15" s="3"/>
    </row>
    <row r="16" spans="1:11" ht="12.75" hidden="1" customHeight="1" thickBot="1" x14ac:dyDescent="0.3">
      <c r="A16" s="3"/>
      <c r="B16" s="3"/>
      <c r="C16" s="3"/>
      <c r="D16" s="3"/>
      <c r="E16" s="3"/>
      <c r="F16" s="3"/>
      <c r="G16" s="3"/>
      <c r="H16" s="4"/>
      <c r="I16" s="3"/>
      <c r="J16" s="8"/>
    </row>
    <row r="17" spans="1:10" ht="12.75" hidden="1" customHeight="1" thickBot="1" x14ac:dyDescent="0.3">
      <c r="A17" s="3"/>
      <c r="B17" s="3"/>
      <c r="C17" s="3"/>
      <c r="D17" s="3"/>
      <c r="E17" s="3"/>
      <c r="F17" s="3"/>
      <c r="G17" s="3"/>
      <c r="H17" s="9"/>
      <c r="I17" s="3"/>
      <c r="J17" s="8"/>
    </row>
    <row r="18" spans="1:10" ht="12.75" hidden="1" customHeight="1" thickBot="1" x14ac:dyDescent="0.3">
      <c r="A18" s="3"/>
      <c r="B18" s="3"/>
      <c r="C18" s="3"/>
      <c r="D18" s="3"/>
      <c r="E18" s="3"/>
      <c r="F18" s="3"/>
      <c r="G18" s="3"/>
      <c r="H18" s="10"/>
      <c r="I18" s="3"/>
      <c r="J18" s="8"/>
    </row>
    <row r="19" spans="1:10" ht="12.75" hidden="1" customHeight="1" thickBot="1" x14ac:dyDescent="0.3">
      <c r="A19" s="7"/>
      <c r="B19" s="7"/>
      <c r="C19" s="7"/>
      <c r="D19" s="7"/>
      <c r="E19" s="7"/>
      <c r="F19" s="7"/>
      <c r="G19" s="11"/>
      <c r="H19" s="10"/>
      <c r="I19" s="8"/>
      <c r="J19" s="3"/>
    </row>
    <row r="20" spans="1:10" ht="12.75" hidden="1" customHeight="1" thickBot="1" x14ac:dyDescent="0.3">
      <c r="A20" s="7"/>
      <c r="B20" s="7"/>
      <c r="C20" s="7"/>
      <c r="D20" s="7"/>
      <c r="E20" s="7"/>
      <c r="F20" s="7"/>
      <c r="G20" s="7"/>
      <c r="H20" s="10"/>
      <c r="I20" s="8"/>
      <c r="J20" s="3"/>
    </row>
    <row r="21" spans="1:10" ht="12.75" hidden="1" customHeight="1" thickBot="1" x14ac:dyDescent="0.3">
      <c r="A21" s="3"/>
      <c r="B21" s="12"/>
      <c r="C21" s="3"/>
      <c r="D21" s="3"/>
      <c r="E21" s="3"/>
      <c r="F21" s="3"/>
      <c r="G21" s="3"/>
      <c r="H21" s="3"/>
      <c r="I21" s="3"/>
      <c r="J21" s="3"/>
    </row>
    <row r="22" spans="1:10" ht="12.75" customHeight="1" x14ac:dyDescent="0.25">
      <c r="A22" s="329" t="s">
        <v>1</v>
      </c>
      <c r="B22" s="332" t="s">
        <v>16</v>
      </c>
      <c r="C22" s="335" t="s">
        <v>2</v>
      </c>
      <c r="D22" s="336"/>
      <c r="E22" s="336"/>
      <c r="F22" s="290" t="s">
        <v>148</v>
      </c>
      <c r="G22" s="291"/>
      <c r="H22" s="291"/>
      <c r="I22" s="291"/>
      <c r="J22" s="292"/>
    </row>
    <row r="23" spans="1:10" ht="9.75" customHeight="1" x14ac:dyDescent="0.25">
      <c r="A23" s="330"/>
      <c r="B23" s="333"/>
      <c r="C23" s="337"/>
      <c r="D23" s="338"/>
      <c r="E23" s="319"/>
      <c r="F23" s="293"/>
      <c r="G23" s="294"/>
      <c r="H23" s="294"/>
      <c r="I23" s="294"/>
      <c r="J23" s="295"/>
    </row>
    <row r="24" spans="1:10" ht="25.5" customHeight="1" x14ac:dyDescent="0.25">
      <c r="A24" s="330"/>
      <c r="B24" s="333"/>
      <c r="C24" s="337"/>
      <c r="D24" s="338"/>
      <c r="E24" s="319"/>
      <c r="F24" s="326" t="s">
        <v>3</v>
      </c>
      <c r="G24" s="296" t="s">
        <v>4</v>
      </c>
      <c r="H24" s="296" t="s">
        <v>5</v>
      </c>
      <c r="I24" s="296" t="s">
        <v>6</v>
      </c>
      <c r="J24" s="135" t="s">
        <v>189</v>
      </c>
    </row>
    <row r="25" spans="1:10" ht="15" customHeight="1" x14ac:dyDescent="0.25">
      <c r="A25" s="331"/>
      <c r="B25" s="334"/>
      <c r="C25" s="339"/>
      <c r="D25" s="322"/>
      <c r="E25" s="322"/>
      <c r="F25" s="327"/>
      <c r="G25" s="297"/>
      <c r="H25" s="297"/>
      <c r="I25" s="297"/>
      <c r="J25" s="134"/>
    </row>
    <row r="26" spans="1:10" ht="12.75" customHeight="1" x14ac:dyDescent="0.25">
      <c r="A26" s="22">
        <v>1</v>
      </c>
      <c r="B26" s="13">
        <v>2</v>
      </c>
      <c r="C26" s="281">
        <v>3</v>
      </c>
      <c r="D26" s="282"/>
      <c r="E26" s="282"/>
      <c r="F26" s="65">
        <v>4</v>
      </c>
      <c r="G26" s="34">
        <v>5</v>
      </c>
      <c r="H26" s="34">
        <v>6</v>
      </c>
      <c r="I26" s="34">
        <v>7</v>
      </c>
      <c r="J26" s="35">
        <v>8</v>
      </c>
    </row>
    <row r="27" spans="1:10" ht="18" customHeight="1" x14ac:dyDescent="0.25">
      <c r="A27" s="324" t="s">
        <v>23</v>
      </c>
      <c r="B27" s="324"/>
      <c r="C27" s="324"/>
      <c r="D27" s="324"/>
      <c r="E27" s="325"/>
      <c r="F27" s="84"/>
      <c r="G27" s="25"/>
      <c r="H27" s="25"/>
      <c r="I27" s="25"/>
      <c r="J27" s="85"/>
    </row>
    <row r="28" spans="1:10" ht="30.75" customHeight="1" x14ac:dyDescent="0.25">
      <c r="A28" s="71"/>
      <c r="B28" s="72"/>
      <c r="C28" s="275" t="s">
        <v>24</v>
      </c>
      <c r="D28" s="275"/>
      <c r="E28" s="276"/>
      <c r="F28" s="86"/>
      <c r="G28" s="42"/>
      <c r="H28" s="42"/>
      <c r="I28" s="33"/>
      <c r="J28" s="87"/>
    </row>
    <row r="29" spans="1:10" ht="17.25" customHeight="1" x14ac:dyDescent="0.25">
      <c r="A29" s="286" t="s">
        <v>8</v>
      </c>
      <c r="B29" s="287"/>
      <c r="C29" s="287"/>
      <c r="D29" s="287"/>
      <c r="E29" s="287"/>
      <c r="F29" s="88"/>
      <c r="G29" s="70"/>
      <c r="H29" s="42"/>
      <c r="I29" s="33"/>
      <c r="J29" s="87"/>
    </row>
    <row r="30" spans="1:10" ht="0.75" customHeight="1" x14ac:dyDescent="0.25">
      <c r="A30" s="64"/>
      <c r="B30" s="16"/>
      <c r="C30" s="285"/>
      <c r="D30" s="279"/>
      <c r="E30" s="279"/>
      <c r="F30" s="89"/>
      <c r="G30" s="42"/>
      <c r="H30" s="42"/>
      <c r="I30" s="33"/>
      <c r="J30" s="90"/>
    </row>
    <row r="31" spans="1:10" ht="18.75" customHeight="1" x14ac:dyDescent="0.25">
      <c r="A31" s="23">
        <v>2</v>
      </c>
      <c r="B31" s="16" t="s">
        <v>199</v>
      </c>
      <c r="C31" s="285" t="s">
        <v>194</v>
      </c>
      <c r="D31" s="279"/>
      <c r="E31" s="279"/>
      <c r="F31" s="89"/>
      <c r="G31" s="42">
        <v>5421.19</v>
      </c>
      <c r="H31" s="42"/>
      <c r="I31" s="42"/>
      <c r="J31" s="90">
        <f>F31+G31+H31+I31</f>
        <v>5421.19</v>
      </c>
    </row>
    <row r="32" spans="1:10" ht="27" customHeight="1" x14ac:dyDescent="0.25">
      <c r="A32" s="24"/>
      <c r="B32" s="17"/>
      <c r="C32" s="283" t="s">
        <v>9</v>
      </c>
      <c r="D32" s="284"/>
      <c r="E32" s="284"/>
      <c r="F32" s="54">
        <f>F30+F31</f>
        <v>0</v>
      </c>
      <c r="G32" s="48">
        <f t="shared" ref="G32:I32" si="0">G30+G31</f>
        <v>5421.19</v>
      </c>
      <c r="H32" s="49">
        <f t="shared" si="0"/>
        <v>0</v>
      </c>
      <c r="I32" s="55">
        <f t="shared" si="0"/>
        <v>0</v>
      </c>
      <c r="J32" s="56">
        <f>J30+J31</f>
        <v>5421.19</v>
      </c>
    </row>
    <row r="33" spans="1:10" ht="26.25" hidden="1" customHeight="1" x14ac:dyDescent="0.25">
      <c r="A33" s="23">
        <v>8</v>
      </c>
      <c r="B33" s="16"/>
      <c r="C33" s="285"/>
      <c r="D33" s="279"/>
      <c r="E33" s="279"/>
      <c r="F33" s="41">
        <v>1880.16</v>
      </c>
      <c r="G33" s="45">
        <v>41.66</v>
      </c>
      <c r="H33" s="45">
        <v>68405.48</v>
      </c>
      <c r="I33" s="45"/>
      <c r="J33" s="31">
        <f t="shared" ref="J33" si="1">ROUND(SUM(F33:I33),2)</f>
        <v>70327.3</v>
      </c>
    </row>
    <row r="34" spans="1:10" ht="22.5" customHeight="1" x14ac:dyDescent="0.25">
      <c r="A34" s="314" t="s">
        <v>25</v>
      </c>
      <c r="B34" s="315"/>
      <c r="C34" s="315"/>
      <c r="D34" s="315"/>
      <c r="E34" s="315"/>
      <c r="F34" s="306"/>
      <c r="G34" s="307"/>
      <c r="H34" s="307"/>
      <c r="I34" s="307"/>
      <c r="J34" s="308"/>
    </row>
    <row r="35" spans="1:10" ht="88.5" hidden="1" customHeight="1" x14ac:dyDescent="0.25">
      <c r="A35" s="23">
        <v>2</v>
      </c>
      <c r="B35" s="16" t="s">
        <v>26</v>
      </c>
      <c r="C35" s="285" t="s">
        <v>27</v>
      </c>
      <c r="D35" s="279"/>
      <c r="E35" s="279"/>
      <c r="F35" s="41"/>
      <c r="G35" s="41"/>
      <c r="H35" s="45"/>
      <c r="I35" s="45"/>
      <c r="J35" s="31"/>
    </row>
    <row r="36" spans="1:10" ht="30" customHeight="1" x14ac:dyDescent="0.25">
      <c r="A36" s="23"/>
      <c r="B36" s="16"/>
      <c r="C36" s="283" t="s">
        <v>28</v>
      </c>
      <c r="D36" s="284"/>
      <c r="E36" s="284"/>
      <c r="F36" s="54">
        <f>F35</f>
        <v>0</v>
      </c>
      <c r="G36" s="44">
        <f t="shared" ref="G36:J36" si="2">G35</f>
        <v>0</v>
      </c>
      <c r="H36" s="45">
        <f t="shared" si="2"/>
        <v>0</v>
      </c>
      <c r="I36" s="45">
        <f t="shared" si="2"/>
        <v>0</v>
      </c>
      <c r="J36" s="31">
        <f t="shared" si="2"/>
        <v>0</v>
      </c>
    </row>
    <row r="37" spans="1:10" ht="15" customHeight="1" x14ac:dyDescent="0.25">
      <c r="A37" s="23"/>
      <c r="B37" s="16" t="s">
        <v>7</v>
      </c>
      <c r="C37" s="283" t="s">
        <v>10</v>
      </c>
      <c r="D37" s="284"/>
      <c r="E37" s="284"/>
      <c r="F37" s="66">
        <f>F28+F32+F36</f>
        <v>0</v>
      </c>
      <c r="G37" s="66">
        <f>G28+G32+G36</f>
        <v>5421.19</v>
      </c>
      <c r="H37" s="43">
        <f t="shared" ref="H37:J37" si="3">H28+H32+H36</f>
        <v>0</v>
      </c>
      <c r="I37" s="43">
        <f t="shared" si="3"/>
        <v>0</v>
      </c>
      <c r="J37" s="31">
        <f t="shared" si="3"/>
        <v>5421.19</v>
      </c>
    </row>
    <row r="38" spans="1:10" ht="14.25" customHeight="1" x14ac:dyDescent="0.25">
      <c r="A38" s="314" t="s">
        <v>11</v>
      </c>
      <c r="B38" s="315"/>
      <c r="C38" s="315"/>
      <c r="D38" s="315"/>
      <c r="E38" s="315"/>
      <c r="F38" s="67"/>
      <c r="G38" s="78"/>
      <c r="H38" s="68"/>
      <c r="I38" s="78"/>
      <c r="J38" s="69"/>
    </row>
    <row r="39" spans="1:10" ht="17.25" customHeight="1" x14ac:dyDescent="0.25">
      <c r="A39" s="46">
        <v>3</v>
      </c>
      <c r="B39" s="47" t="s">
        <v>200</v>
      </c>
      <c r="C39" s="304" t="s">
        <v>30</v>
      </c>
      <c r="D39" s="305"/>
      <c r="E39" s="305"/>
      <c r="F39" s="89"/>
      <c r="G39" s="42"/>
      <c r="H39" s="42"/>
      <c r="I39" s="42">
        <v>10153.14</v>
      </c>
      <c r="J39" s="91">
        <f>F39+G39+H39+I39</f>
        <v>10153.14</v>
      </c>
    </row>
    <row r="40" spans="1:10" ht="25.5" customHeight="1" x14ac:dyDescent="0.25">
      <c r="A40" s="46"/>
      <c r="B40" s="50"/>
      <c r="C40" s="288" t="s">
        <v>12</v>
      </c>
      <c r="D40" s="289"/>
      <c r="E40" s="289"/>
      <c r="F40" s="48">
        <f>F39</f>
        <v>0</v>
      </c>
      <c r="G40" s="48">
        <f t="shared" ref="G40:J40" si="4">G39</f>
        <v>0</v>
      </c>
      <c r="H40" s="48">
        <f t="shared" si="4"/>
        <v>0</v>
      </c>
      <c r="I40" s="48">
        <f t="shared" si="4"/>
        <v>10153.14</v>
      </c>
      <c r="J40" s="48">
        <f t="shared" si="4"/>
        <v>10153.14</v>
      </c>
    </row>
    <row r="41" spans="1:10" ht="17.25" customHeight="1" x14ac:dyDescent="0.25">
      <c r="A41" s="51"/>
      <c r="B41" s="52"/>
      <c r="C41" s="277" t="s">
        <v>13</v>
      </c>
      <c r="D41" s="278"/>
      <c r="E41" s="278"/>
      <c r="F41" s="53">
        <f>ROUND(F37+F40,2)</f>
        <v>0</v>
      </c>
      <c r="G41" s="33">
        <f>G37+G40</f>
        <v>5421.19</v>
      </c>
      <c r="H41" s="33">
        <f>H37+H40</f>
        <v>0</v>
      </c>
      <c r="I41" s="81">
        <f>ROUND(I37+I40,2)</f>
        <v>10153.14</v>
      </c>
      <c r="J41" s="32">
        <f>ROUND(J37+J40,2)</f>
        <v>15574.33</v>
      </c>
    </row>
    <row r="42" spans="1:10" ht="16.5" customHeight="1" x14ac:dyDescent="0.25">
      <c r="A42" s="311" t="s">
        <v>21</v>
      </c>
      <c r="B42" s="312"/>
      <c r="C42" s="312"/>
      <c r="D42" s="312"/>
      <c r="E42" s="313"/>
      <c r="F42" s="74"/>
      <c r="G42" s="83"/>
      <c r="H42" s="83"/>
      <c r="I42" s="75"/>
      <c r="J42" s="76"/>
    </row>
    <row r="43" spans="1:10" ht="0.75" customHeight="1" x14ac:dyDescent="0.25">
      <c r="A43" s="23">
        <v>5</v>
      </c>
      <c r="B43" s="36"/>
      <c r="C43" s="285" t="s">
        <v>29</v>
      </c>
      <c r="D43" s="279"/>
      <c r="E43" s="279"/>
      <c r="F43" s="92"/>
      <c r="G43" s="77"/>
      <c r="H43" s="77"/>
      <c r="I43" s="82"/>
      <c r="J43" s="93"/>
    </row>
    <row r="44" spans="1:10" s="73" customFormat="1" ht="45" customHeight="1" x14ac:dyDescent="0.25">
      <c r="A44" s="46"/>
      <c r="B44" s="50"/>
      <c r="C44" s="288" t="s">
        <v>90</v>
      </c>
      <c r="D44" s="289"/>
      <c r="E44" s="289"/>
      <c r="F44" s="48"/>
      <c r="G44" s="43"/>
      <c r="H44" s="43"/>
      <c r="I44" s="43"/>
      <c r="J44" s="31"/>
    </row>
    <row r="45" spans="1:10" ht="20.25" customHeight="1" x14ac:dyDescent="0.25">
      <c r="A45" s="272" t="s">
        <v>18</v>
      </c>
      <c r="B45" s="273"/>
      <c r="C45" s="274"/>
      <c r="D45" s="274"/>
      <c r="E45" s="274"/>
      <c r="F45" s="79"/>
      <c r="G45" s="80"/>
      <c r="H45" s="80"/>
      <c r="I45" s="80"/>
      <c r="J45" s="94"/>
    </row>
    <row r="46" spans="1:10" ht="0.75" customHeight="1" x14ac:dyDescent="0.25">
      <c r="A46" s="63">
        <v>7</v>
      </c>
      <c r="B46" s="28"/>
      <c r="C46" s="279"/>
      <c r="D46" s="280"/>
      <c r="E46" s="280"/>
      <c r="F46" s="95"/>
      <c r="G46" s="58"/>
      <c r="H46" s="57"/>
      <c r="I46" s="42"/>
      <c r="J46" s="87"/>
    </row>
    <row r="47" spans="1:10" ht="0.75" customHeight="1" x14ac:dyDescent="0.25">
      <c r="A47" s="63"/>
      <c r="B47" s="62"/>
      <c r="C47" s="279"/>
      <c r="D47" s="279"/>
      <c r="E47" s="279"/>
      <c r="F47" s="95"/>
      <c r="G47" s="58"/>
      <c r="H47" s="57"/>
      <c r="I47" s="42"/>
      <c r="J47" s="87"/>
    </row>
    <row r="48" spans="1:10" ht="14.25" hidden="1" customHeight="1" x14ac:dyDescent="0.25">
      <c r="A48" s="63"/>
      <c r="B48" s="28"/>
      <c r="C48" s="279"/>
      <c r="D48" s="280"/>
      <c r="E48" s="280"/>
      <c r="F48" s="96"/>
      <c r="G48" s="59"/>
      <c r="H48" s="33"/>
      <c r="I48" s="42"/>
      <c r="J48" s="87"/>
    </row>
    <row r="49" spans="1:12" ht="0.75" hidden="1" customHeight="1" x14ac:dyDescent="0.25">
      <c r="A49" s="61"/>
      <c r="B49" s="28"/>
      <c r="C49" s="285"/>
      <c r="D49" s="279"/>
      <c r="E49" s="279"/>
      <c r="F49" s="89"/>
      <c r="G49" s="60"/>
      <c r="H49" s="42"/>
      <c r="I49" s="42"/>
      <c r="J49" s="87"/>
    </row>
    <row r="50" spans="1:12" ht="32.25" customHeight="1" x14ac:dyDescent="0.25">
      <c r="A50" s="24"/>
      <c r="B50" s="17"/>
      <c r="C50" s="283" t="s">
        <v>19</v>
      </c>
      <c r="D50" s="280"/>
      <c r="E50" s="280"/>
      <c r="F50" s="54"/>
      <c r="G50" s="55"/>
      <c r="H50" s="55"/>
      <c r="I50" s="55"/>
      <c r="J50" s="56"/>
    </row>
    <row r="51" spans="1:12" ht="19.5" customHeight="1" x14ac:dyDescent="0.25">
      <c r="A51" s="24"/>
      <c r="B51" s="17"/>
      <c r="C51" s="283" t="s">
        <v>20</v>
      </c>
      <c r="D51" s="280"/>
      <c r="E51" s="280"/>
      <c r="F51" s="20">
        <f>F41+F44+F50</f>
        <v>0</v>
      </c>
      <c r="G51" s="15">
        <f>G41+G44+G50</f>
        <v>5421.19</v>
      </c>
      <c r="H51" s="15">
        <f>H41+H44+H50</f>
        <v>0</v>
      </c>
      <c r="I51" s="15">
        <f>I41+I44+I50</f>
        <v>10153.14</v>
      </c>
      <c r="J51" s="21">
        <f>J41+J44+J50</f>
        <v>15574.33</v>
      </c>
    </row>
    <row r="52" spans="1:12" ht="19.5" customHeight="1" x14ac:dyDescent="0.25">
      <c r="A52" s="314" t="s">
        <v>72</v>
      </c>
      <c r="B52" s="315"/>
      <c r="C52" s="315"/>
      <c r="D52" s="315"/>
      <c r="E52" s="315"/>
      <c r="F52" s="38"/>
      <c r="G52" s="39"/>
      <c r="H52" s="39"/>
      <c r="I52" s="39"/>
      <c r="J52" s="40"/>
    </row>
    <row r="53" spans="1:12" ht="60" hidden="1" customHeight="1" x14ac:dyDescent="0.25">
      <c r="A53" s="23"/>
      <c r="B53" s="16"/>
      <c r="C53" s="285"/>
      <c r="D53" s="280"/>
      <c r="E53" s="280"/>
      <c r="F53" s="19"/>
      <c r="G53" s="14"/>
      <c r="H53" s="14"/>
      <c r="I53" s="14"/>
      <c r="J53" s="21"/>
    </row>
    <row r="54" spans="1:12" ht="27.75" customHeight="1" x14ac:dyDescent="0.25">
      <c r="A54" s="26"/>
      <c r="B54" s="27"/>
      <c r="C54" s="316" t="s">
        <v>73</v>
      </c>
      <c r="D54" s="317"/>
      <c r="E54" s="317"/>
      <c r="F54" s="120">
        <f>F51</f>
        <v>0</v>
      </c>
      <c r="G54" s="120">
        <f t="shared" ref="G54:J54" si="5">G51</f>
        <v>5421.19</v>
      </c>
      <c r="H54" s="120">
        <f t="shared" si="5"/>
        <v>0</v>
      </c>
      <c r="I54" s="120">
        <f t="shared" si="5"/>
        <v>10153.14</v>
      </c>
      <c r="J54" s="120">
        <f t="shared" si="5"/>
        <v>15574.33</v>
      </c>
      <c r="K54" s="138"/>
      <c r="L54" s="138"/>
    </row>
    <row r="55" spans="1:12" s="114" customFormat="1" ht="16.5" customHeight="1" x14ac:dyDescent="0.25">
      <c r="A55" s="37"/>
      <c r="B55" s="28"/>
      <c r="C55" s="276"/>
      <c r="D55" s="309"/>
      <c r="E55" s="310"/>
      <c r="F55" s="29"/>
      <c r="G55" s="29"/>
      <c r="H55" s="29"/>
      <c r="I55" s="29"/>
      <c r="J55" s="29"/>
    </row>
    <row r="56" spans="1:12" ht="14.25" customHeight="1" x14ac:dyDescent="0.25">
      <c r="A56" s="286" t="s">
        <v>14</v>
      </c>
      <c r="B56" s="287"/>
      <c r="C56" s="287"/>
      <c r="D56" s="287"/>
      <c r="E56" s="287"/>
      <c r="F56" s="112"/>
      <c r="G56" s="113"/>
      <c r="H56" s="113"/>
      <c r="I56" s="113"/>
      <c r="J56" s="121"/>
    </row>
    <row r="57" spans="1:12" ht="19.5" customHeight="1" x14ac:dyDescent="0.25">
      <c r="A57" s="23"/>
      <c r="B57" s="16"/>
      <c r="C57" s="283" t="s">
        <v>190</v>
      </c>
      <c r="D57" s="300"/>
      <c r="E57" s="300"/>
      <c r="F57" s="19">
        <f>ROUND(F54*20%,2)</f>
        <v>0</v>
      </c>
      <c r="G57" s="19">
        <f>(G54*20%)</f>
        <v>1084.2380000000001</v>
      </c>
      <c r="H57" s="19">
        <f>(H54*20%)</f>
        <v>0</v>
      </c>
      <c r="I57" s="19">
        <f>(I54*20%)</f>
        <v>2030.6279999999999</v>
      </c>
      <c r="J57" s="19">
        <f>F57+G57+H57+I57</f>
        <v>3114.866</v>
      </c>
      <c r="K57" s="138"/>
    </row>
    <row r="58" spans="1:12" ht="27" hidden="1" customHeight="1" x14ac:dyDescent="0.25">
      <c r="A58" s="23"/>
      <c r="B58" s="16"/>
      <c r="C58" s="285"/>
      <c r="D58" s="280"/>
      <c r="E58" s="280"/>
      <c r="F58" s="19">
        <f>F57</f>
        <v>0</v>
      </c>
      <c r="G58" s="14">
        <f t="shared" ref="G58:I58" si="6">G57</f>
        <v>1084.2380000000001</v>
      </c>
      <c r="H58" s="14">
        <f t="shared" si="6"/>
        <v>0</v>
      </c>
      <c r="I58" s="14">
        <f t="shared" si="6"/>
        <v>2030.6279999999999</v>
      </c>
      <c r="J58" s="21">
        <f t="shared" ref="J58" si="7">ROUND(SUM(F58:I58),2)</f>
        <v>3114.87</v>
      </c>
    </row>
    <row r="59" spans="1:12" s="126" customFormat="1" ht="21" customHeight="1" thickBot="1" x14ac:dyDescent="0.3">
      <c r="A59" s="123"/>
      <c r="B59" s="124" t="s">
        <v>7</v>
      </c>
      <c r="C59" s="301" t="s">
        <v>15</v>
      </c>
      <c r="D59" s="302"/>
      <c r="E59" s="302"/>
      <c r="F59" s="125">
        <f>F54+F57</f>
        <v>0</v>
      </c>
      <c r="G59" s="125">
        <f>G54+G57</f>
        <v>6505.4279999999999</v>
      </c>
      <c r="H59" s="125">
        <f t="shared" ref="H59:I59" si="8">H54+H57</f>
        <v>0</v>
      </c>
      <c r="I59" s="125">
        <f t="shared" si="8"/>
        <v>12183.768</v>
      </c>
      <c r="J59" s="125">
        <f>J54+J57</f>
        <v>18689.196</v>
      </c>
    </row>
    <row r="60" spans="1:12" s="126" customFormat="1" ht="21" customHeight="1" x14ac:dyDescent="0.25">
      <c r="A60" s="127"/>
      <c r="B60" s="128"/>
      <c r="C60" s="129"/>
      <c r="D60" s="130"/>
      <c r="E60" s="130"/>
      <c r="F60" s="131"/>
      <c r="G60" s="131"/>
      <c r="H60" s="131"/>
      <c r="I60" s="131"/>
      <c r="J60" s="132"/>
    </row>
    <row r="61" spans="1:12" ht="12.75" customHeight="1" x14ac:dyDescent="0.25">
      <c r="B61" s="30"/>
      <c r="C61" s="30"/>
      <c r="D61" s="303"/>
      <c r="E61" s="303"/>
      <c r="F61" s="303"/>
      <c r="G61" s="303"/>
      <c r="H61" s="303"/>
      <c r="I61" s="303"/>
      <c r="J61" s="3"/>
    </row>
    <row r="62" spans="1:12" ht="18" customHeight="1" x14ac:dyDescent="0.25">
      <c r="A62" s="97"/>
      <c r="B62" s="110" t="s">
        <v>32</v>
      </c>
      <c r="C62" s="298" t="s">
        <v>195</v>
      </c>
      <c r="D62" s="298"/>
      <c r="E62" s="298"/>
      <c r="F62" s="298"/>
      <c r="G62" s="298"/>
      <c r="H62" s="299" t="s">
        <v>99</v>
      </c>
      <c r="I62" s="299"/>
      <c r="J62" s="299"/>
    </row>
    <row r="63" spans="1:12" ht="12.75" customHeight="1" x14ac:dyDescent="0.25">
      <c r="A63" s="97"/>
      <c r="B63" s="110"/>
      <c r="C63" s="270" t="s">
        <v>22</v>
      </c>
      <c r="D63" s="270"/>
      <c r="E63" s="270"/>
      <c r="F63" s="270"/>
      <c r="G63" s="270"/>
      <c r="H63" s="270"/>
      <c r="I63" s="270"/>
      <c r="J63" s="270"/>
    </row>
    <row r="64" spans="1:12" ht="18" customHeight="1" x14ac:dyDescent="0.25">
      <c r="A64" s="97"/>
      <c r="B64" s="110" t="s">
        <v>31</v>
      </c>
      <c r="C64" s="298" t="s">
        <v>196</v>
      </c>
      <c r="D64" s="298"/>
      <c r="E64" s="298"/>
      <c r="F64" s="298"/>
      <c r="G64" s="298"/>
      <c r="H64" s="299" t="s">
        <v>98</v>
      </c>
      <c r="I64" s="299"/>
      <c r="J64" s="299"/>
    </row>
    <row r="65" spans="1:10" ht="12.75" customHeight="1" x14ac:dyDescent="0.25">
      <c r="A65" s="97"/>
      <c r="B65" s="111"/>
      <c r="C65" s="270" t="s">
        <v>22</v>
      </c>
      <c r="D65" s="270"/>
      <c r="E65" s="270"/>
      <c r="F65" s="270"/>
      <c r="G65" s="270"/>
      <c r="H65" s="270"/>
      <c r="I65" s="270"/>
      <c r="J65" s="270"/>
    </row>
    <row r="66" spans="1:10" ht="12.7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</row>
    <row r="67" spans="1:10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</row>
  </sheetData>
  <mergeCells count="57">
    <mergeCell ref="I3:K3"/>
    <mergeCell ref="B13:E14"/>
    <mergeCell ref="A34:E34"/>
    <mergeCell ref="A38:E38"/>
    <mergeCell ref="A27:E27"/>
    <mergeCell ref="F24:F25"/>
    <mergeCell ref="A9:J9"/>
    <mergeCell ref="I24:I25"/>
    <mergeCell ref="A22:A25"/>
    <mergeCell ref="B22:B25"/>
    <mergeCell ref="C22:E25"/>
    <mergeCell ref="G24:G25"/>
    <mergeCell ref="A10:J10"/>
    <mergeCell ref="I6:K6"/>
    <mergeCell ref="I7:J7"/>
    <mergeCell ref="C55:E55"/>
    <mergeCell ref="C63:J63"/>
    <mergeCell ref="C43:E43"/>
    <mergeCell ref="A42:E42"/>
    <mergeCell ref="A56:E56"/>
    <mergeCell ref="C48:E48"/>
    <mergeCell ref="C50:E50"/>
    <mergeCell ref="C49:E49"/>
    <mergeCell ref="A52:E52"/>
    <mergeCell ref="C53:E53"/>
    <mergeCell ref="C54:E54"/>
    <mergeCell ref="C51:E51"/>
    <mergeCell ref="C47:E47"/>
    <mergeCell ref="C40:E40"/>
    <mergeCell ref="C36:E36"/>
    <mergeCell ref="C39:E39"/>
    <mergeCell ref="C30:E30"/>
    <mergeCell ref="F34:J34"/>
    <mergeCell ref="C64:G64"/>
    <mergeCell ref="H64:J64"/>
    <mergeCell ref="C62:G62"/>
    <mergeCell ref="H62:J62"/>
    <mergeCell ref="C57:E57"/>
    <mergeCell ref="C58:E58"/>
    <mergeCell ref="C59:E59"/>
    <mergeCell ref="D61:I61"/>
    <mergeCell ref="C65:J65"/>
    <mergeCell ref="C1:G1"/>
    <mergeCell ref="A45:E45"/>
    <mergeCell ref="C28:E28"/>
    <mergeCell ref="C41:E41"/>
    <mergeCell ref="C46:E46"/>
    <mergeCell ref="C26:E26"/>
    <mergeCell ref="C37:E37"/>
    <mergeCell ref="C31:E31"/>
    <mergeCell ref="C33:E33"/>
    <mergeCell ref="A29:E29"/>
    <mergeCell ref="C32:E32"/>
    <mergeCell ref="C44:E44"/>
    <mergeCell ref="C35:E35"/>
    <mergeCell ref="F22:J23"/>
    <mergeCell ref="H24:H25"/>
  </mergeCells>
  <pageMargins left="0.27559055118110237" right="0.15748031496062992" top="0.31496062992125984" bottom="0.31496062992125984" header="0" footer="0"/>
  <pageSetup paperSize="9" scale="61" fitToHeight="0" orientation="portrait" verticalDpi="4294967295" r:id="rId1"/>
  <headerFooter>
    <oddFooter xml:space="preserve">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J182"/>
  <sheetViews>
    <sheetView topLeftCell="A129" workbookViewId="0">
      <selection activeCell="A16" sqref="A16:P16"/>
    </sheetView>
  </sheetViews>
  <sheetFormatPr defaultColWidth="9.140625" defaultRowHeight="11.25" customHeight="1" x14ac:dyDescent="0.2"/>
  <cols>
    <col min="1" max="1" width="9.7109375" style="251" customWidth="1"/>
    <col min="2" max="2" width="20.7109375" style="251" customWidth="1"/>
    <col min="3" max="3" width="10.7109375" style="251" customWidth="1"/>
    <col min="4" max="4" width="12.85546875" style="251" customWidth="1"/>
    <col min="5" max="5" width="10.42578125" style="251" customWidth="1"/>
    <col min="6" max="6" width="11.7109375" style="251" customWidth="1"/>
    <col min="7" max="7" width="6.140625" style="251" customWidth="1"/>
    <col min="8" max="8" width="9.28515625" style="251" customWidth="1"/>
    <col min="9" max="9" width="10.7109375" style="251" customWidth="1"/>
    <col min="10" max="10" width="12.42578125" style="251" customWidth="1"/>
    <col min="11" max="11" width="13.28515625" style="251" customWidth="1"/>
    <col min="12" max="12" width="17" style="251" customWidth="1"/>
    <col min="13" max="13" width="11.5703125" style="251" customWidth="1"/>
    <col min="14" max="14" width="17" style="251" customWidth="1"/>
    <col min="15" max="15" width="12.85546875" style="251" customWidth="1"/>
    <col min="16" max="16" width="17" style="251" customWidth="1"/>
    <col min="17" max="17" width="75.28515625" style="151" hidden="1" customWidth="1"/>
    <col min="18" max="18" width="126.5703125" style="151" hidden="1" customWidth="1"/>
    <col min="19" max="27" width="9.140625" style="251"/>
    <col min="28" max="33" width="76.140625" style="192" hidden="1" customWidth="1"/>
    <col min="34" max="43" width="127.28515625" style="192" hidden="1" customWidth="1"/>
    <col min="44" max="49" width="76.140625" style="192" hidden="1" customWidth="1"/>
    <col min="50" max="59" width="127.28515625" style="192" hidden="1" customWidth="1"/>
    <col min="60" max="65" width="76.140625" style="192" hidden="1" customWidth="1"/>
    <col min="66" max="75" width="127.28515625" style="192" hidden="1" customWidth="1"/>
    <col min="76" max="81" width="76.140625" style="192" hidden="1" customWidth="1"/>
    <col min="82" max="91" width="127.28515625" style="192" hidden="1" customWidth="1"/>
    <col min="92" max="97" width="76.140625" style="192" hidden="1" customWidth="1"/>
    <col min="98" max="107" width="127.28515625" style="192" hidden="1" customWidth="1"/>
    <col min="108" max="113" width="76.140625" style="192" hidden="1" customWidth="1"/>
    <col min="114" max="123" width="127.28515625" style="192" hidden="1" customWidth="1"/>
    <col min="124" max="129" width="76.140625" style="192" hidden="1" customWidth="1"/>
    <col min="130" max="139" width="127.28515625" style="192" hidden="1" customWidth="1"/>
    <col min="140" max="187" width="203.42578125" style="192" hidden="1" customWidth="1"/>
    <col min="188" max="192" width="66.42578125" style="192" hidden="1" customWidth="1"/>
    <col min="193" max="196" width="45.7109375" style="192" hidden="1" customWidth="1"/>
    <col min="197" max="197" width="203.42578125" style="192" hidden="1" customWidth="1"/>
    <col min="198" max="202" width="51.85546875" style="192" hidden="1" customWidth="1"/>
    <col min="203" max="203" width="173" style="192" hidden="1" customWidth="1"/>
    <col min="204" max="210" width="51.85546875" style="192" hidden="1" customWidth="1"/>
    <col min="211" max="214" width="156" style="192" hidden="1" customWidth="1"/>
    <col min="215" max="215" width="84.28515625" style="192" hidden="1" customWidth="1"/>
    <col min="216" max="219" width="156" style="192" hidden="1" customWidth="1"/>
    <col min="220" max="220" width="84.28515625" style="192" hidden="1" customWidth="1"/>
    <col min="221" max="226" width="61.140625" style="192" hidden="1" customWidth="1"/>
    <col min="227" max="232" width="82" style="192" hidden="1" customWidth="1"/>
    <col min="233" max="238" width="61.140625" style="192" hidden="1" customWidth="1"/>
    <col min="239" max="244" width="82" style="192" hidden="1" customWidth="1"/>
    <col min="245" max="16384" width="9.140625" style="251"/>
  </cols>
  <sheetData>
    <row r="1" spans="1:171" s="146" customFormat="1" ht="15" x14ac:dyDescent="0.2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5" t="s">
        <v>160</v>
      </c>
    </row>
    <row r="2" spans="1:171" s="146" customFormat="1" ht="11.25" customHeight="1" x14ac:dyDescent="0.25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P2" s="145" t="s">
        <v>203</v>
      </c>
    </row>
    <row r="3" spans="1:171" s="146" customFormat="1" ht="15" x14ac:dyDescent="0.25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P3" s="145"/>
    </row>
    <row r="4" spans="1:171" s="146" customFormat="1" ht="12.75" customHeight="1" x14ac:dyDescent="0.25">
      <c r="A4" s="359" t="s">
        <v>161</v>
      </c>
      <c r="B4" s="359"/>
      <c r="C4" s="359"/>
      <c r="D4" s="359"/>
      <c r="E4" s="359"/>
      <c r="F4" s="359"/>
      <c r="G4" s="381" t="s">
        <v>204</v>
      </c>
      <c r="H4" s="381"/>
      <c r="I4" s="381"/>
      <c r="J4" s="381"/>
      <c r="K4" s="381"/>
      <c r="L4" s="381"/>
      <c r="M4" s="381"/>
      <c r="N4" s="381"/>
      <c r="O4" s="381"/>
      <c r="P4" s="381"/>
    </row>
    <row r="5" spans="1:171" s="146" customFormat="1" ht="45" customHeight="1" x14ac:dyDescent="0.25">
      <c r="A5" s="359" t="s">
        <v>162</v>
      </c>
      <c r="B5" s="359"/>
      <c r="C5" s="359"/>
      <c r="D5" s="359"/>
      <c r="E5" s="359"/>
      <c r="F5" s="359"/>
      <c r="G5" s="378" t="s">
        <v>205</v>
      </c>
      <c r="H5" s="378"/>
      <c r="I5" s="378"/>
      <c r="J5" s="378"/>
      <c r="K5" s="378"/>
      <c r="L5" s="378"/>
      <c r="M5" s="378"/>
      <c r="N5" s="378"/>
      <c r="O5" s="378"/>
      <c r="P5" s="378"/>
      <c r="AB5" s="148" t="s">
        <v>162</v>
      </c>
      <c r="AC5" s="148" t="s">
        <v>7</v>
      </c>
      <c r="AD5" s="148" t="s">
        <v>7</v>
      </c>
      <c r="AE5" s="148" t="s">
        <v>7</v>
      </c>
      <c r="AF5" s="148" t="s">
        <v>7</v>
      </c>
      <c r="AG5" s="148" t="s">
        <v>7</v>
      </c>
      <c r="AH5" s="148" t="s">
        <v>205</v>
      </c>
      <c r="AI5" s="148" t="s">
        <v>7</v>
      </c>
      <c r="AJ5" s="148" t="s">
        <v>7</v>
      </c>
      <c r="AK5" s="148" t="s">
        <v>7</v>
      </c>
      <c r="AL5" s="148" t="s">
        <v>7</v>
      </c>
      <c r="AM5" s="148" t="s">
        <v>7</v>
      </c>
      <c r="AN5" s="148" t="s">
        <v>7</v>
      </c>
      <c r="AO5" s="148" t="s">
        <v>7</v>
      </c>
      <c r="AP5" s="148" t="s">
        <v>7</v>
      </c>
      <c r="AQ5" s="148" t="s">
        <v>7</v>
      </c>
    </row>
    <row r="6" spans="1:171" s="146" customFormat="1" ht="67.5" customHeight="1" x14ac:dyDescent="0.25">
      <c r="A6" s="359" t="s">
        <v>163</v>
      </c>
      <c r="B6" s="359"/>
      <c r="C6" s="359"/>
      <c r="D6" s="359"/>
      <c r="E6" s="359"/>
      <c r="F6" s="359"/>
      <c r="G6" s="378" t="s">
        <v>206</v>
      </c>
      <c r="H6" s="378"/>
      <c r="I6" s="378"/>
      <c r="J6" s="378"/>
      <c r="K6" s="378"/>
      <c r="L6" s="378"/>
      <c r="M6" s="378"/>
      <c r="N6" s="378"/>
      <c r="O6" s="378"/>
      <c r="P6" s="378"/>
      <c r="AR6" s="148" t="s">
        <v>163</v>
      </c>
      <c r="AS6" s="148" t="s">
        <v>7</v>
      </c>
      <c r="AT6" s="148" t="s">
        <v>7</v>
      </c>
      <c r="AU6" s="148" t="s">
        <v>7</v>
      </c>
      <c r="AV6" s="148" t="s">
        <v>7</v>
      </c>
      <c r="AW6" s="148" t="s">
        <v>7</v>
      </c>
      <c r="AX6" s="148" t="s">
        <v>206</v>
      </c>
      <c r="AY6" s="148" t="s">
        <v>7</v>
      </c>
      <c r="AZ6" s="148" t="s">
        <v>7</v>
      </c>
      <c r="BA6" s="148" t="s">
        <v>7</v>
      </c>
      <c r="BB6" s="148" t="s">
        <v>7</v>
      </c>
      <c r="BC6" s="148" t="s">
        <v>7</v>
      </c>
      <c r="BD6" s="148" t="s">
        <v>7</v>
      </c>
      <c r="BE6" s="148" t="s">
        <v>7</v>
      </c>
      <c r="BF6" s="148" t="s">
        <v>7</v>
      </c>
      <c r="BG6" s="148" t="s">
        <v>7</v>
      </c>
    </row>
    <row r="7" spans="1:171" s="146" customFormat="1" ht="67.5" customHeight="1" x14ac:dyDescent="0.25">
      <c r="A7" s="380" t="s">
        <v>164</v>
      </c>
      <c r="B7" s="380"/>
      <c r="C7" s="380"/>
      <c r="D7" s="380"/>
      <c r="E7" s="380"/>
      <c r="F7" s="380"/>
      <c r="G7" s="378" t="s">
        <v>207</v>
      </c>
      <c r="H7" s="378"/>
      <c r="I7" s="378"/>
      <c r="J7" s="378"/>
      <c r="K7" s="378"/>
      <c r="L7" s="378"/>
      <c r="M7" s="378"/>
      <c r="N7" s="378"/>
      <c r="O7" s="378"/>
      <c r="P7" s="378"/>
      <c r="Q7" s="149" t="s">
        <v>164</v>
      </c>
      <c r="R7" s="150" t="s">
        <v>207</v>
      </c>
      <c r="S7" s="148"/>
      <c r="T7" s="148"/>
      <c r="U7" s="148"/>
      <c r="V7" s="148"/>
      <c r="W7" s="148"/>
      <c r="X7" s="148"/>
      <c r="Y7" s="148"/>
      <c r="Z7" s="148"/>
      <c r="AA7" s="148"/>
      <c r="BH7" s="148" t="s">
        <v>164</v>
      </c>
      <c r="BI7" s="148" t="s">
        <v>7</v>
      </c>
      <c r="BJ7" s="148" t="s">
        <v>7</v>
      </c>
      <c r="BK7" s="148" t="s">
        <v>7</v>
      </c>
      <c r="BL7" s="148" t="s">
        <v>7</v>
      </c>
      <c r="BM7" s="148" t="s">
        <v>7</v>
      </c>
      <c r="BN7" s="148" t="s">
        <v>207</v>
      </c>
      <c r="BO7" s="148" t="s">
        <v>7</v>
      </c>
      <c r="BP7" s="148" t="s">
        <v>7</v>
      </c>
      <c r="BQ7" s="148" t="s">
        <v>7</v>
      </c>
      <c r="BR7" s="148" t="s">
        <v>7</v>
      </c>
      <c r="BS7" s="148" t="s">
        <v>7</v>
      </c>
      <c r="BT7" s="148" t="s">
        <v>7</v>
      </c>
      <c r="BU7" s="148" t="s">
        <v>7</v>
      </c>
      <c r="BV7" s="148" t="s">
        <v>7</v>
      </c>
      <c r="BW7" s="148" t="s">
        <v>7</v>
      </c>
    </row>
    <row r="8" spans="1:171" s="146" customFormat="1" ht="33.75" customHeight="1" x14ac:dyDescent="0.25">
      <c r="A8" s="359" t="s">
        <v>165</v>
      </c>
      <c r="B8" s="359"/>
      <c r="C8" s="359"/>
      <c r="D8" s="359"/>
      <c r="E8" s="359"/>
      <c r="F8" s="359"/>
      <c r="G8" s="378" t="s">
        <v>166</v>
      </c>
      <c r="H8" s="378"/>
      <c r="I8" s="378"/>
      <c r="J8" s="378"/>
      <c r="K8" s="378"/>
      <c r="L8" s="378"/>
      <c r="M8" s="378"/>
      <c r="N8" s="378"/>
      <c r="O8" s="378"/>
      <c r="P8" s="378"/>
      <c r="Q8" s="149" t="s">
        <v>165</v>
      </c>
      <c r="R8" s="150" t="s">
        <v>166</v>
      </c>
      <c r="S8" s="148"/>
      <c r="T8" s="148"/>
      <c r="U8" s="148"/>
      <c r="V8" s="148"/>
      <c r="W8" s="148"/>
      <c r="X8" s="148"/>
      <c r="Y8" s="148"/>
      <c r="Z8" s="148"/>
      <c r="AA8" s="148"/>
      <c r="BX8" s="148" t="s">
        <v>165</v>
      </c>
      <c r="BY8" s="148" t="s">
        <v>7</v>
      </c>
      <c r="BZ8" s="148" t="s">
        <v>7</v>
      </c>
      <c r="CA8" s="148" t="s">
        <v>7</v>
      </c>
      <c r="CB8" s="148" t="s">
        <v>7</v>
      </c>
      <c r="CC8" s="148" t="s">
        <v>7</v>
      </c>
      <c r="CD8" s="148" t="s">
        <v>166</v>
      </c>
      <c r="CE8" s="148" t="s">
        <v>7</v>
      </c>
      <c r="CF8" s="148" t="s">
        <v>7</v>
      </c>
      <c r="CG8" s="148" t="s">
        <v>7</v>
      </c>
      <c r="CH8" s="148" t="s">
        <v>7</v>
      </c>
      <c r="CI8" s="148" t="s">
        <v>7</v>
      </c>
      <c r="CJ8" s="148" t="s">
        <v>7</v>
      </c>
      <c r="CK8" s="148" t="s">
        <v>7</v>
      </c>
      <c r="CL8" s="148" t="s">
        <v>7</v>
      </c>
      <c r="CM8" s="148" t="s">
        <v>7</v>
      </c>
    </row>
    <row r="9" spans="1:171" s="146" customFormat="1" ht="11.25" customHeight="1" x14ac:dyDescent="0.25">
      <c r="A9" s="359" t="s">
        <v>167</v>
      </c>
      <c r="B9" s="359"/>
      <c r="C9" s="359"/>
      <c r="D9" s="359"/>
      <c r="E9" s="359"/>
      <c r="F9" s="359"/>
      <c r="G9" s="378"/>
      <c r="H9" s="378"/>
      <c r="I9" s="378"/>
      <c r="J9" s="378"/>
      <c r="K9" s="378"/>
      <c r="L9" s="378"/>
      <c r="M9" s="378"/>
      <c r="N9" s="378"/>
      <c r="O9" s="378"/>
      <c r="P9" s="378"/>
      <c r="CN9" s="148" t="s">
        <v>167</v>
      </c>
      <c r="CO9" s="148" t="s">
        <v>7</v>
      </c>
      <c r="CP9" s="148" t="s">
        <v>7</v>
      </c>
      <c r="CQ9" s="148" t="s">
        <v>7</v>
      </c>
      <c r="CR9" s="148" t="s">
        <v>7</v>
      </c>
      <c r="CS9" s="148" t="s">
        <v>7</v>
      </c>
      <c r="CT9" s="148" t="s">
        <v>7</v>
      </c>
      <c r="CU9" s="148" t="s">
        <v>7</v>
      </c>
      <c r="CV9" s="148" t="s">
        <v>7</v>
      </c>
      <c r="CW9" s="148" t="s">
        <v>7</v>
      </c>
      <c r="CX9" s="148" t="s">
        <v>7</v>
      </c>
      <c r="CY9" s="148" t="s">
        <v>7</v>
      </c>
      <c r="CZ9" s="148" t="s">
        <v>7</v>
      </c>
      <c r="DA9" s="148" t="s">
        <v>7</v>
      </c>
      <c r="DB9" s="148" t="s">
        <v>7</v>
      </c>
      <c r="DC9" s="148" t="s">
        <v>7</v>
      </c>
    </row>
    <row r="10" spans="1:171" s="146" customFormat="1" ht="11.25" customHeight="1" x14ac:dyDescent="0.25">
      <c r="A10" s="359" t="s">
        <v>168</v>
      </c>
      <c r="B10" s="359"/>
      <c r="C10" s="359"/>
      <c r="D10" s="359"/>
      <c r="E10" s="359"/>
      <c r="F10" s="359"/>
      <c r="G10" s="378" t="s">
        <v>169</v>
      </c>
      <c r="H10" s="378"/>
      <c r="I10" s="378"/>
      <c r="J10" s="378"/>
      <c r="K10" s="378"/>
      <c r="L10" s="378"/>
      <c r="M10" s="378"/>
      <c r="N10" s="378"/>
      <c r="O10" s="378"/>
      <c r="P10" s="378"/>
      <c r="R10" s="151" t="s">
        <v>169</v>
      </c>
      <c r="DD10" s="148" t="s">
        <v>168</v>
      </c>
      <c r="DE10" s="148" t="s">
        <v>7</v>
      </c>
      <c r="DF10" s="148" t="s">
        <v>7</v>
      </c>
      <c r="DG10" s="148" t="s">
        <v>7</v>
      </c>
      <c r="DH10" s="148" t="s">
        <v>7</v>
      </c>
      <c r="DI10" s="148" t="s">
        <v>7</v>
      </c>
      <c r="DJ10" s="148" t="s">
        <v>169</v>
      </c>
      <c r="DK10" s="148" t="s">
        <v>7</v>
      </c>
      <c r="DL10" s="148" t="s">
        <v>7</v>
      </c>
      <c r="DM10" s="148" t="s">
        <v>7</v>
      </c>
      <c r="DN10" s="148" t="s">
        <v>7</v>
      </c>
      <c r="DO10" s="148" t="s">
        <v>7</v>
      </c>
      <c r="DP10" s="148" t="s">
        <v>7</v>
      </c>
      <c r="DQ10" s="148" t="s">
        <v>7</v>
      </c>
      <c r="DR10" s="148" t="s">
        <v>7</v>
      </c>
      <c r="DS10" s="148" t="s">
        <v>7</v>
      </c>
    </row>
    <row r="11" spans="1:171" s="146" customFormat="1" ht="15" x14ac:dyDescent="0.25">
      <c r="A11" s="359" t="s">
        <v>170</v>
      </c>
      <c r="B11" s="359"/>
      <c r="C11" s="359"/>
      <c r="D11" s="359"/>
      <c r="E11" s="359"/>
      <c r="F11" s="359"/>
      <c r="G11" s="378" t="s">
        <v>171</v>
      </c>
      <c r="H11" s="378"/>
      <c r="I11" s="378"/>
      <c r="J11" s="378"/>
      <c r="K11" s="378"/>
      <c r="L11" s="378"/>
      <c r="M11" s="378"/>
      <c r="N11" s="378"/>
      <c r="O11" s="378"/>
      <c r="P11" s="378"/>
      <c r="R11" s="151" t="s">
        <v>171</v>
      </c>
      <c r="DT11" s="148" t="s">
        <v>170</v>
      </c>
      <c r="DU11" s="148" t="s">
        <v>7</v>
      </c>
      <c r="DV11" s="148" t="s">
        <v>7</v>
      </c>
      <c r="DW11" s="148" t="s">
        <v>7</v>
      </c>
      <c r="DX11" s="148" t="s">
        <v>7</v>
      </c>
      <c r="DY11" s="148" t="s">
        <v>7</v>
      </c>
      <c r="DZ11" s="148" t="s">
        <v>171</v>
      </c>
      <c r="EA11" s="148" t="s">
        <v>7</v>
      </c>
      <c r="EB11" s="148" t="s">
        <v>7</v>
      </c>
      <c r="EC11" s="148" t="s">
        <v>7</v>
      </c>
      <c r="ED11" s="148" t="s">
        <v>7</v>
      </c>
      <c r="EE11" s="148" t="s">
        <v>7</v>
      </c>
      <c r="EF11" s="148" t="s">
        <v>7</v>
      </c>
      <c r="EG11" s="148" t="s">
        <v>7</v>
      </c>
      <c r="EH11" s="148" t="s">
        <v>7</v>
      </c>
      <c r="EI11" s="148" t="s">
        <v>7</v>
      </c>
    </row>
    <row r="12" spans="1:171" s="146" customFormat="1" ht="6" customHeight="1" x14ac:dyDescent="0.25">
      <c r="A12" s="152"/>
      <c r="B12" s="147"/>
      <c r="C12" s="147"/>
      <c r="D12" s="147"/>
      <c r="E12" s="147"/>
      <c r="F12" s="153"/>
      <c r="G12" s="154"/>
      <c r="H12" s="154"/>
      <c r="I12" s="154"/>
      <c r="J12" s="154"/>
      <c r="K12" s="154"/>
      <c r="L12" s="154"/>
      <c r="M12" s="154"/>
      <c r="N12" s="154"/>
      <c r="O12" s="154"/>
      <c r="P12" s="154"/>
    </row>
    <row r="13" spans="1:171" s="146" customFormat="1" ht="15" x14ac:dyDescent="0.25">
      <c r="A13" s="379"/>
      <c r="B13" s="379"/>
      <c r="C13" s="379"/>
      <c r="D13" s="379"/>
      <c r="E13" s="379"/>
      <c r="F13" s="379"/>
      <c r="G13" s="379"/>
      <c r="H13" s="379"/>
      <c r="I13" s="379"/>
      <c r="J13" s="379"/>
      <c r="K13" s="379"/>
      <c r="L13" s="379"/>
      <c r="M13" s="379"/>
      <c r="N13" s="379"/>
      <c r="O13" s="379"/>
      <c r="P13" s="379"/>
      <c r="EJ13" s="148" t="s">
        <v>7</v>
      </c>
      <c r="EK13" s="148" t="s">
        <v>7</v>
      </c>
      <c r="EL13" s="148" t="s">
        <v>7</v>
      </c>
      <c r="EM13" s="148" t="s">
        <v>7</v>
      </c>
      <c r="EN13" s="148" t="s">
        <v>7</v>
      </c>
      <c r="EO13" s="148" t="s">
        <v>7</v>
      </c>
      <c r="EP13" s="148" t="s">
        <v>7</v>
      </c>
      <c r="EQ13" s="148" t="s">
        <v>7</v>
      </c>
      <c r="ER13" s="148" t="s">
        <v>7</v>
      </c>
      <c r="ES13" s="148" t="s">
        <v>7</v>
      </c>
      <c r="ET13" s="148" t="s">
        <v>7</v>
      </c>
      <c r="EU13" s="148" t="s">
        <v>7</v>
      </c>
      <c r="EV13" s="148" t="s">
        <v>7</v>
      </c>
      <c r="EW13" s="148" t="s">
        <v>7</v>
      </c>
      <c r="EX13" s="148" t="s">
        <v>7</v>
      </c>
      <c r="EY13" s="148" t="s">
        <v>7</v>
      </c>
    </row>
    <row r="14" spans="1:171" s="146" customFormat="1" ht="15" customHeight="1" x14ac:dyDescent="0.25">
      <c r="A14" s="376" t="s">
        <v>0</v>
      </c>
      <c r="B14" s="376"/>
      <c r="C14" s="376"/>
      <c r="D14" s="376"/>
      <c r="E14" s="376"/>
      <c r="F14" s="376"/>
      <c r="G14" s="376"/>
      <c r="H14" s="376"/>
      <c r="I14" s="376"/>
      <c r="J14" s="376"/>
      <c r="K14" s="376"/>
      <c r="L14" s="376"/>
      <c r="M14" s="376"/>
      <c r="N14" s="376"/>
      <c r="O14" s="376"/>
      <c r="P14" s="376"/>
    </row>
    <row r="15" spans="1:171" s="146" customFormat="1" ht="6" customHeight="1" x14ac:dyDescent="0.25">
      <c r="A15" s="155"/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</row>
    <row r="16" spans="1:171" s="146" customFormat="1" ht="36.75" customHeight="1" x14ac:dyDescent="0.25">
      <c r="A16" s="375" t="s">
        <v>235</v>
      </c>
      <c r="B16" s="375"/>
      <c r="C16" s="375"/>
      <c r="D16" s="375"/>
      <c r="E16" s="375"/>
      <c r="F16" s="375"/>
      <c r="G16" s="375"/>
      <c r="H16" s="375"/>
      <c r="I16" s="375"/>
      <c r="J16" s="375"/>
      <c r="K16" s="375"/>
      <c r="L16" s="375"/>
      <c r="M16" s="375"/>
      <c r="N16" s="375"/>
      <c r="O16" s="375"/>
      <c r="P16" s="375"/>
      <c r="EZ16" s="148" t="s">
        <v>214</v>
      </c>
      <c r="FA16" s="148" t="s">
        <v>7</v>
      </c>
      <c r="FB16" s="148" t="s">
        <v>7</v>
      </c>
      <c r="FC16" s="148" t="s">
        <v>7</v>
      </c>
      <c r="FD16" s="148" t="s">
        <v>7</v>
      </c>
      <c r="FE16" s="148" t="s">
        <v>7</v>
      </c>
      <c r="FF16" s="148" t="s">
        <v>7</v>
      </c>
      <c r="FG16" s="148" t="s">
        <v>7</v>
      </c>
      <c r="FH16" s="148" t="s">
        <v>7</v>
      </c>
      <c r="FI16" s="148" t="s">
        <v>7</v>
      </c>
      <c r="FJ16" s="148" t="s">
        <v>7</v>
      </c>
      <c r="FK16" s="148" t="s">
        <v>7</v>
      </c>
      <c r="FL16" s="148" t="s">
        <v>7</v>
      </c>
      <c r="FM16" s="148" t="s">
        <v>7</v>
      </c>
      <c r="FN16" s="148" t="s">
        <v>7</v>
      </c>
      <c r="FO16" s="148" t="s">
        <v>7</v>
      </c>
    </row>
    <row r="17" spans="1:196" s="146" customFormat="1" ht="15" x14ac:dyDescent="0.25">
      <c r="A17" s="376" t="s">
        <v>0</v>
      </c>
      <c r="B17" s="376"/>
      <c r="C17" s="376"/>
      <c r="D17" s="376"/>
      <c r="E17" s="376"/>
      <c r="F17" s="376"/>
      <c r="G17" s="376"/>
      <c r="H17" s="376"/>
      <c r="I17" s="376"/>
      <c r="J17" s="376"/>
      <c r="K17" s="376"/>
      <c r="L17" s="376"/>
      <c r="M17" s="376"/>
      <c r="N17" s="376"/>
      <c r="O17" s="376"/>
      <c r="P17" s="376"/>
    </row>
    <row r="18" spans="1:196" s="146" customFormat="1" ht="7.5" customHeight="1" x14ac:dyDescent="0.25">
      <c r="A18" s="155"/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96" s="146" customFormat="1" ht="21" customHeight="1" x14ac:dyDescent="0.25">
      <c r="A19" s="343" t="s">
        <v>193</v>
      </c>
      <c r="B19" s="343"/>
      <c r="C19" s="343"/>
      <c r="D19" s="343"/>
      <c r="E19" s="343"/>
      <c r="F19" s="343"/>
      <c r="G19" s="343"/>
      <c r="H19" s="343"/>
      <c r="I19" s="343"/>
      <c r="J19" s="343"/>
      <c r="K19" s="343"/>
      <c r="L19" s="343"/>
      <c r="M19" s="343"/>
      <c r="N19" s="343"/>
      <c r="O19" s="343"/>
      <c r="P19" s="343"/>
    </row>
    <row r="20" spans="1:196" s="146" customFormat="1" ht="15" x14ac:dyDescent="0.25">
      <c r="A20" s="376" t="s">
        <v>66</v>
      </c>
      <c r="B20" s="376"/>
      <c r="C20" s="376"/>
      <c r="D20" s="376"/>
      <c r="E20" s="376"/>
      <c r="F20" s="376"/>
      <c r="G20" s="376"/>
      <c r="H20" s="376"/>
      <c r="I20" s="376"/>
      <c r="J20" s="376"/>
      <c r="K20" s="376"/>
      <c r="L20" s="376"/>
      <c r="M20" s="376"/>
      <c r="N20" s="376"/>
      <c r="O20" s="376"/>
      <c r="P20" s="376"/>
      <c r="FP20" s="148" t="s">
        <v>215</v>
      </c>
      <c r="FQ20" s="148" t="s">
        <v>7</v>
      </c>
      <c r="FR20" s="148" t="s">
        <v>7</v>
      </c>
      <c r="FS20" s="148" t="s">
        <v>7</v>
      </c>
      <c r="FT20" s="148" t="s">
        <v>7</v>
      </c>
      <c r="FU20" s="148" t="s">
        <v>7</v>
      </c>
      <c r="FV20" s="148" t="s">
        <v>7</v>
      </c>
      <c r="FW20" s="148" t="s">
        <v>7</v>
      </c>
      <c r="FX20" s="148" t="s">
        <v>7</v>
      </c>
      <c r="FY20" s="148" t="s">
        <v>7</v>
      </c>
      <c r="FZ20" s="148" t="s">
        <v>7</v>
      </c>
      <c r="GA20" s="148" t="s">
        <v>7</v>
      </c>
      <c r="GB20" s="148" t="s">
        <v>7</v>
      </c>
      <c r="GC20" s="148" t="s">
        <v>7</v>
      </c>
      <c r="GD20" s="148" t="s">
        <v>7</v>
      </c>
      <c r="GE20" s="148" t="s">
        <v>7</v>
      </c>
    </row>
    <row r="21" spans="1:196" s="146" customFormat="1" ht="22.5" customHeight="1" x14ac:dyDescent="0.25">
      <c r="A21" s="377" t="s">
        <v>198</v>
      </c>
      <c r="B21" s="377"/>
      <c r="C21" s="377"/>
      <c r="D21" s="377"/>
      <c r="E21" s="377"/>
      <c r="F21" s="377"/>
      <c r="G21" s="377"/>
      <c r="H21" s="377"/>
      <c r="I21" s="377"/>
      <c r="J21" s="377"/>
      <c r="K21" s="377"/>
      <c r="L21" s="377"/>
      <c r="M21" s="377"/>
      <c r="N21" s="377"/>
      <c r="O21" s="377"/>
      <c r="P21" s="377"/>
    </row>
    <row r="22" spans="1:196" s="146" customFormat="1" ht="12" customHeight="1" x14ac:dyDescent="0.25">
      <c r="A22" s="143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</row>
    <row r="23" spans="1:196" s="146" customFormat="1" ht="15" x14ac:dyDescent="0.25">
      <c r="A23" s="344" t="s">
        <v>194</v>
      </c>
      <c r="B23" s="344"/>
      <c r="C23" s="344"/>
      <c r="D23" s="344"/>
      <c r="E23" s="344"/>
      <c r="F23" s="344"/>
      <c r="G23" s="344"/>
      <c r="H23" s="344"/>
      <c r="I23" s="344"/>
      <c r="J23" s="344"/>
      <c r="K23" s="344"/>
      <c r="L23" s="344"/>
      <c r="M23" s="344"/>
      <c r="N23" s="344"/>
      <c r="O23" s="344"/>
      <c r="P23" s="344"/>
      <c r="GF23" s="148" t="s">
        <v>7</v>
      </c>
      <c r="GG23" s="148" t="s">
        <v>7</v>
      </c>
      <c r="GH23" s="148" t="s">
        <v>7</v>
      </c>
      <c r="GI23" s="148" t="s">
        <v>7</v>
      </c>
      <c r="GJ23" s="148" t="s">
        <v>7</v>
      </c>
    </row>
    <row r="24" spans="1:196" s="146" customFormat="1" ht="10.5" customHeight="1" x14ac:dyDescent="0.25">
      <c r="A24" s="345" t="s">
        <v>65</v>
      </c>
      <c r="B24" s="345"/>
      <c r="C24" s="345"/>
      <c r="D24" s="345"/>
      <c r="E24" s="345"/>
      <c r="F24" s="345"/>
      <c r="G24" s="345"/>
      <c r="H24" s="345"/>
      <c r="I24" s="345"/>
      <c r="J24" s="345"/>
      <c r="K24" s="345"/>
      <c r="L24" s="345"/>
      <c r="M24" s="345"/>
      <c r="N24" s="345"/>
      <c r="O24" s="345"/>
      <c r="P24" s="345"/>
    </row>
    <row r="25" spans="1:196" s="146" customFormat="1" ht="9.75" customHeight="1" x14ac:dyDescent="0.25">
      <c r="A25" s="116" t="s">
        <v>64</v>
      </c>
      <c r="B25" s="118" t="s">
        <v>103</v>
      </c>
      <c r="C25" s="119" t="s">
        <v>63</v>
      </c>
      <c r="D25" s="119"/>
      <c r="E25" s="119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</row>
    <row r="26" spans="1:196" s="146" customFormat="1" ht="15" x14ac:dyDescent="0.25">
      <c r="A26" s="116" t="s">
        <v>62</v>
      </c>
      <c r="B26" s="346" t="s">
        <v>192</v>
      </c>
      <c r="C26" s="346"/>
      <c r="D26" s="346"/>
      <c r="E26" s="346"/>
      <c r="F26" s="346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GK26" s="148" t="s">
        <v>7</v>
      </c>
      <c r="GL26" s="148" t="s">
        <v>7</v>
      </c>
      <c r="GM26" s="148" t="s">
        <v>7</v>
      </c>
      <c r="GN26" s="148" t="s">
        <v>7</v>
      </c>
    </row>
    <row r="27" spans="1:196" s="146" customFormat="1" ht="9.75" customHeight="1" x14ac:dyDescent="0.25">
      <c r="A27" s="147"/>
      <c r="B27" s="160"/>
      <c r="C27" s="161"/>
      <c r="D27" s="162"/>
      <c r="E27" s="162"/>
      <c r="F27" s="162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96" s="146" customFormat="1" ht="12" customHeight="1" x14ac:dyDescent="0.25">
      <c r="A28" s="159" t="s">
        <v>60</v>
      </c>
      <c r="B28" s="160"/>
      <c r="C28" s="164"/>
      <c r="D28" s="165">
        <v>5.42</v>
      </c>
      <c r="E28" s="166" t="s">
        <v>52</v>
      </c>
      <c r="G28" s="160"/>
      <c r="H28" s="160"/>
      <c r="I28" s="160"/>
      <c r="J28" s="160"/>
      <c r="K28" s="160"/>
      <c r="L28" s="160"/>
      <c r="M28" s="160"/>
      <c r="N28" s="167"/>
      <c r="O28" s="167"/>
      <c r="P28" s="160"/>
    </row>
    <row r="29" spans="1:196" s="146" customFormat="1" ht="12" customHeight="1" x14ac:dyDescent="0.25">
      <c r="A29" s="147"/>
      <c r="B29" s="168" t="s">
        <v>59</v>
      </c>
      <c r="C29" s="169"/>
      <c r="D29" s="170"/>
      <c r="E29" s="166"/>
      <c r="G29" s="160"/>
    </row>
    <row r="30" spans="1:196" s="146" customFormat="1" ht="12" customHeight="1" x14ac:dyDescent="0.25">
      <c r="A30" s="147"/>
      <c r="B30" s="171" t="s">
        <v>58</v>
      </c>
      <c r="C30" s="164"/>
      <c r="D30" s="165">
        <v>0</v>
      </c>
      <c r="E30" s="166" t="s">
        <v>52</v>
      </c>
      <c r="I30" s="160"/>
      <c r="K30" s="160" t="s">
        <v>57</v>
      </c>
      <c r="L30" s="160"/>
      <c r="M30" s="160"/>
      <c r="N30" s="172"/>
      <c r="O30" s="165">
        <v>1.42</v>
      </c>
      <c r="P30" s="166" t="s">
        <v>52</v>
      </c>
    </row>
    <row r="31" spans="1:196" s="146" customFormat="1" ht="12" customHeight="1" x14ac:dyDescent="0.25">
      <c r="A31" s="147"/>
      <c r="B31" s="171" t="s">
        <v>4</v>
      </c>
      <c r="C31" s="173"/>
      <c r="D31" s="174">
        <v>5.42</v>
      </c>
      <c r="E31" s="166" t="s">
        <v>52</v>
      </c>
      <c r="I31" s="160"/>
      <c r="K31" s="160" t="s">
        <v>105</v>
      </c>
      <c r="L31" s="160"/>
      <c r="M31" s="160"/>
      <c r="N31" s="172"/>
      <c r="O31" s="165">
        <v>0.5</v>
      </c>
      <c r="P31" s="166" t="s">
        <v>52</v>
      </c>
    </row>
    <row r="32" spans="1:196" s="146" customFormat="1" ht="12" customHeight="1" x14ac:dyDescent="0.25">
      <c r="A32" s="147"/>
      <c r="B32" s="171" t="s">
        <v>55</v>
      </c>
      <c r="C32" s="173"/>
      <c r="D32" s="174">
        <v>0</v>
      </c>
      <c r="E32" s="166" t="s">
        <v>52</v>
      </c>
      <c r="I32" s="160"/>
      <c r="K32" s="160" t="s">
        <v>56</v>
      </c>
      <c r="L32" s="160"/>
      <c r="M32" s="160"/>
      <c r="N32" s="175"/>
      <c r="O32" s="174">
        <v>4.62</v>
      </c>
      <c r="P32" s="176" t="s">
        <v>106</v>
      </c>
    </row>
    <row r="33" spans="1:206" s="146" customFormat="1" ht="12" customHeight="1" x14ac:dyDescent="0.25">
      <c r="A33" s="147"/>
      <c r="B33" s="171" t="s">
        <v>53</v>
      </c>
      <c r="C33" s="173"/>
      <c r="D33" s="165">
        <v>0</v>
      </c>
      <c r="E33" s="166" t="s">
        <v>52</v>
      </c>
      <c r="I33" s="160"/>
      <c r="K33" s="160" t="s">
        <v>54</v>
      </c>
      <c r="L33" s="160"/>
      <c r="M33" s="160"/>
      <c r="N33" s="175"/>
      <c r="O33" s="174">
        <v>1.61</v>
      </c>
      <c r="P33" s="176" t="s">
        <v>106</v>
      </c>
    </row>
    <row r="34" spans="1:206" s="146" customFormat="1" ht="9.75" customHeight="1" x14ac:dyDescent="0.25">
      <c r="A34" s="147"/>
      <c r="B34" s="160"/>
      <c r="D34" s="177"/>
      <c r="E34" s="166"/>
      <c r="H34" s="160"/>
      <c r="I34" s="160"/>
      <c r="J34" s="160"/>
      <c r="K34" s="160"/>
      <c r="L34" s="160"/>
      <c r="M34" s="160"/>
      <c r="N34" s="163"/>
      <c r="O34" s="163"/>
      <c r="P34" s="160"/>
    </row>
    <row r="35" spans="1:206" s="146" customFormat="1" ht="11.25" customHeight="1" x14ac:dyDescent="0.25">
      <c r="A35" s="371" t="s">
        <v>51</v>
      </c>
      <c r="B35" s="361" t="s">
        <v>16</v>
      </c>
      <c r="C35" s="362" t="s">
        <v>50</v>
      </c>
      <c r="D35" s="363"/>
      <c r="E35" s="363"/>
      <c r="F35" s="363"/>
      <c r="G35" s="364"/>
      <c r="H35" s="361" t="s">
        <v>49</v>
      </c>
      <c r="I35" s="361" t="s">
        <v>48</v>
      </c>
      <c r="J35" s="361"/>
      <c r="K35" s="361"/>
      <c r="L35" s="362" t="s">
        <v>107</v>
      </c>
      <c r="M35" s="363"/>
      <c r="N35" s="363"/>
      <c r="O35" s="363"/>
      <c r="P35" s="364"/>
    </row>
    <row r="36" spans="1:206" s="146" customFormat="1" ht="11.25" customHeight="1" x14ac:dyDescent="0.25">
      <c r="A36" s="371"/>
      <c r="B36" s="361"/>
      <c r="C36" s="372"/>
      <c r="D36" s="373"/>
      <c r="E36" s="373"/>
      <c r="F36" s="373"/>
      <c r="G36" s="374"/>
      <c r="H36" s="361"/>
      <c r="I36" s="361"/>
      <c r="J36" s="361"/>
      <c r="K36" s="361"/>
      <c r="L36" s="365"/>
      <c r="M36" s="366"/>
      <c r="N36" s="366"/>
      <c r="O36" s="366"/>
      <c r="P36" s="367"/>
    </row>
    <row r="37" spans="1:206" s="146" customFormat="1" ht="54" customHeight="1" x14ac:dyDescent="0.25">
      <c r="A37" s="371"/>
      <c r="B37" s="361"/>
      <c r="C37" s="365"/>
      <c r="D37" s="366"/>
      <c r="E37" s="366"/>
      <c r="F37" s="366"/>
      <c r="G37" s="367"/>
      <c r="H37" s="361"/>
      <c r="I37" s="178" t="s">
        <v>108</v>
      </c>
      <c r="J37" s="178" t="s">
        <v>46</v>
      </c>
      <c r="K37" s="178" t="s">
        <v>47</v>
      </c>
      <c r="L37" s="178" t="s">
        <v>109</v>
      </c>
      <c r="M37" s="178" t="s">
        <v>110</v>
      </c>
      <c r="N37" s="178" t="s">
        <v>111</v>
      </c>
      <c r="O37" s="178" t="s">
        <v>46</v>
      </c>
      <c r="P37" s="178" t="s">
        <v>112</v>
      </c>
    </row>
    <row r="38" spans="1:206" s="146" customFormat="1" ht="13.5" customHeight="1" x14ac:dyDescent="0.25">
      <c r="A38" s="179">
        <v>1</v>
      </c>
      <c r="B38" s="180">
        <v>2</v>
      </c>
      <c r="C38" s="368">
        <v>3</v>
      </c>
      <c r="D38" s="369"/>
      <c r="E38" s="369"/>
      <c r="F38" s="369"/>
      <c r="G38" s="370"/>
      <c r="H38" s="180">
        <v>4</v>
      </c>
      <c r="I38" s="180">
        <v>5</v>
      </c>
      <c r="J38" s="180">
        <v>6</v>
      </c>
      <c r="K38" s="180">
        <v>7</v>
      </c>
      <c r="L38" s="180">
        <v>8</v>
      </c>
      <c r="M38" s="180">
        <v>9</v>
      </c>
      <c r="N38" s="180">
        <v>10</v>
      </c>
      <c r="O38" s="180">
        <v>11</v>
      </c>
      <c r="P38" s="180">
        <v>12</v>
      </c>
    </row>
    <row r="39" spans="1:206" s="146" customFormat="1" ht="15" x14ac:dyDescent="0.25">
      <c r="A39" s="356" t="s">
        <v>223</v>
      </c>
      <c r="B39" s="357"/>
      <c r="C39" s="357"/>
      <c r="D39" s="357"/>
      <c r="E39" s="357"/>
      <c r="F39" s="357"/>
      <c r="G39" s="357"/>
      <c r="H39" s="357"/>
      <c r="I39" s="357"/>
      <c r="J39" s="357"/>
      <c r="K39" s="357"/>
      <c r="L39" s="357"/>
      <c r="M39" s="357"/>
      <c r="N39" s="357"/>
      <c r="O39" s="357"/>
      <c r="P39" s="358"/>
      <c r="GO39" s="181" t="s">
        <v>223</v>
      </c>
    </row>
    <row r="40" spans="1:206" s="146" customFormat="1" ht="23.25" x14ac:dyDescent="0.25">
      <c r="A40" s="182" t="s">
        <v>44</v>
      </c>
      <c r="B40" s="207" t="s">
        <v>172</v>
      </c>
      <c r="C40" s="354" t="s">
        <v>173</v>
      </c>
      <c r="D40" s="354"/>
      <c r="E40" s="354"/>
      <c r="F40" s="354"/>
      <c r="G40" s="354"/>
      <c r="H40" s="184" t="s">
        <v>39</v>
      </c>
      <c r="I40" s="185">
        <v>1</v>
      </c>
      <c r="J40" s="186">
        <v>1</v>
      </c>
      <c r="K40" s="186">
        <v>1</v>
      </c>
      <c r="L40" s="187"/>
      <c r="M40" s="185"/>
      <c r="N40" s="188"/>
      <c r="O40" s="185"/>
      <c r="P40" s="189"/>
      <c r="GO40" s="181"/>
      <c r="GP40" s="181" t="s">
        <v>173</v>
      </c>
      <c r="GQ40" s="181" t="s">
        <v>7</v>
      </c>
      <c r="GR40" s="181" t="s">
        <v>7</v>
      </c>
      <c r="GS40" s="181" t="s">
        <v>7</v>
      </c>
      <c r="GT40" s="181" t="s">
        <v>7</v>
      </c>
    </row>
    <row r="41" spans="1:206" s="146" customFormat="1" ht="15" x14ac:dyDescent="0.25">
      <c r="A41" s="190"/>
      <c r="B41" s="191" t="s">
        <v>176</v>
      </c>
      <c r="C41" s="342" t="s">
        <v>177</v>
      </c>
      <c r="D41" s="342"/>
      <c r="E41" s="342"/>
      <c r="F41" s="342"/>
      <c r="G41" s="342"/>
      <c r="H41" s="342"/>
      <c r="I41" s="342"/>
      <c r="J41" s="342"/>
      <c r="K41" s="342"/>
      <c r="L41" s="342"/>
      <c r="M41" s="342"/>
      <c r="N41" s="342"/>
      <c r="O41" s="342"/>
      <c r="P41" s="360"/>
      <c r="GO41" s="181"/>
      <c r="GP41" s="181"/>
      <c r="GQ41" s="181"/>
      <c r="GR41" s="181"/>
      <c r="GS41" s="181"/>
      <c r="GT41" s="181"/>
      <c r="GU41" s="192" t="s">
        <v>177</v>
      </c>
    </row>
    <row r="42" spans="1:206" s="146" customFormat="1" ht="15" x14ac:dyDescent="0.25">
      <c r="A42" s="193"/>
      <c r="B42" s="194" t="s">
        <v>45</v>
      </c>
      <c r="C42" s="359" t="s">
        <v>113</v>
      </c>
      <c r="D42" s="359"/>
      <c r="E42" s="359"/>
      <c r="F42" s="359"/>
      <c r="G42" s="359"/>
      <c r="H42" s="195" t="s">
        <v>42</v>
      </c>
      <c r="I42" s="196"/>
      <c r="J42" s="196"/>
      <c r="K42" s="252">
        <v>0.29399999999999998</v>
      </c>
      <c r="L42" s="198"/>
      <c r="M42" s="196"/>
      <c r="N42" s="198"/>
      <c r="O42" s="196"/>
      <c r="P42" s="253">
        <v>92.89</v>
      </c>
      <c r="GO42" s="181"/>
      <c r="GP42" s="181"/>
      <c r="GQ42" s="181"/>
      <c r="GR42" s="181"/>
      <c r="GS42" s="181"/>
      <c r="GT42" s="181"/>
      <c r="GV42" s="148" t="s">
        <v>113</v>
      </c>
    </row>
    <row r="43" spans="1:206" s="146" customFormat="1" ht="15" x14ac:dyDescent="0.25">
      <c r="A43" s="200"/>
      <c r="B43" s="194" t="s">
        <v>114</v>
      </c>
      <c r="C43" s="359" t="s">
        <v>115</v>
      </c>
      <c r="D43" s="359"/>
      <c r="E43" s="359"/>
      <c r="F43" s="359"/>
      <c r="G43" s="359"/>
      <c r="H43" s="195" t="s">
        <v>42</v>
      </c>
      <c r="I43" s="201">
        <v>0.28000000000000003</v>
      </c>
      <c r="J43" s="201">
        <v>1.05</v>
      </c>
      <c r="K43" s="252">
        <v>0.29399999999999998</v>
      </c>
      <c r="L43" s="202"/>
      <c r="M43" s="203"/>
      <c r="N43" s="204">
        <v>315.94</v>
      </c>
      <c r="O43" s="196"/>
      <c r="P43" s="199">
        <v>92.89</v>
      </c>
      <c r="Q43" s="205"/>
      <c r="R43" s="205"/>
      <c r="GO43" s="181"/>
      <c r="GP43" s="181"/>
      <c r="GQ43" s="181"/>
      <c r="GR43" s="181"/>
      <c r="GS43" s="181"/>
      <c r="GT43" s="181"/>
      <c r="GV43" s="148"/>
      <c r="GW43" s="148" t="s">
        <v>115</v>
      </c>
    </row>
    <row r="44" spans="1:206" s="146" customFormat="1" ht="15" x14ac:dyDescent="0.25">
      <c r="A44" s="193"/>
      <c r="B44" s="194" t="s">
        <v>44</v>
      </c>
      <c r="C44" s="359" t="s">
        <v>74</v>
      </c>
      <c r="D44" s="359"/>
      <c r="E44" s="359"/>
      <c r="F44" s="359"/>
      <c r="G44" s="359"/>
      <c r="H44" s="195"/>
      <c r="I44" s="196"/>
      <c r="J44" s="196"/>
      <c r="K44" s="196"/>
      <c r="L44" s="198"/>
      <c r="M44" s="196"/>
      <c r="N44" s="198"/>
      <c r="O44" s="196"/>
      <c r="P44" s="253">
        <v>21.39</v>
      </c>
      <c r="GO44" s="181"/>
      <c r="GP44" s="181"/>
      <c r="GQ44" s="181"/>
      <c r="GR44" s="181"/>
      <c r="GS44" s="181"/>
      <c r="GT44" s="181"/>
      <c r="GV44" s="148" t="s">
        <v>74</v>
      </c>
      <c r="GW44" s="148"/>
    </row>
    <row r="45" spans="1:206" s="146" customFormat="1" ht="15" x14ac:dyDescent="0.25">
      <c r="A45" s="193"/>
      <c r="B45" s="194"/>
      <c r="C45" s="359" t="s">
        <v>116</v>
      </c>
      <c r="D45" s="359"/>
      <c r="E45" s="359"/>
      <c r="F45" s="359"/>
      <c r="G45" s="359"/>
      <c r="H45" s="195" t="s">
        <v>42</v>
      </c>
      <c r="I45" s="196"/>
      <c r="J45" s="196"/>
      <c r="K45" s="201">
        <v>0.02</v>
      </c>
      <c r="L45" s="198"/>
      <c r="M45" s="196"/>
      <c r="N45" s="198"/>
      <c r="O45" s="196"/>
      <c r="P45" s="253">
        <v>7.19</v>
      </c>
      <c r="GO45" s="181"/>
      <c r="GP45" s="181"/>
      <c r="GQ45" s="181"/>
      <c r="GR45" s="181"/>
      <c r="GS45" s="181"/>
      <c r="GT45" s="181"/>
      <c r="GV45" s="148" t="s">
        <v>116</v>
      </c>
      <c r="GW45" s="148"/>
    </row>
    <row r="46" spans="1:206" s="146" customFormat="1" ht="15" x14ac:dyDescent="0.25">
      <c r="A46" s="200"/>
      <c r="B46" s="194" t="s">
        <v>117</v>
      </c>
      <c r="C46" s="359" t="s">
        <v>118</v>
      </c>
      <c r="D46" s="359"/>
      <c r="E46" s="359"/>
      <c r="F46" s="359"/>
      <c r="G46" s="359"/>
      <c r="H46" s="195" t="s">
        <v>119</v>
      </c>
      <c r="I46" s="201">
        <v>0.01</v>
      </c>
      <c r="J46" s="196"/>
      <c r="K46" s="201">
        <v>0.01</v>
      </c>
      <c r="L46" s="202"/>
      <c r="M46" s="203"/>
      <c r="N46" s="204">
        <v>1556.23</v>
      </c>
      <c r="O46" s="196"/>
      <c r="P46" s="199">
        <v>15.56</v>
      </c>
      <c r="Q46" s="205"/>
      <c r="R46" s="205"/>
      <c r="GO46" s="181"/>
      <c r="GP46" s="181"/>
      <c r="GQ46" s="181"/>
      <c r="GR46" s="181"/>
      <c r="GS46" s="181"/>
      <c r="GT46" s="181"/>
      <c r="GV46" s="148"/>
      <c r="GW46" s="148" t="s">
        <v>118</v>
      </c>
    </row>
    <row r="47" spans="1:206" s="146" customFormat="1" ht="15" x14ac:dyDescent="0.25">
      <c r="A47" s="210"/>
      <c r="B47" s="194" t="s">
        <v>120</v>
      </c>
      <c r="C47" s="359" t="s">
        <v>121</v>
      </c>
      <c r="D47" s="359"/>
      <c r="E47" s="359"/>
      <c r="F47" s="359"/>
      <c r="G47" s="359"/>
      <c r="H47" s="195" t="s">
        <v>42</v>
      </c>
      <c r="I47" s="201">
        <v>0.01</v>
      </c>
      <c r="J47" s="196"/>
      <c r="K47" s="201">
        <v>0.01</v>
      </c>
      <c r="L47" s="198"/>
      <c r="M47" s="196"/>
      <c r="N47" s="254">
        <v>412.09</v>
      </c>
      <c r="O47" s="196"/>
      <c r="P47" s="253">
        <v>4.12</v>
      </c>
      <c r="GO47" s="181"/>
      <c r="GP47" s="181"/>
      <c r="GQ47" s="181"/>
      <c r="GR47" s="181"/>
      <c r="GS47" s="181"/>
      <c r="GT47" s="181"/>
      <c r="GV47" s="148"/>
      <c r="GW47" s="148"/>
      <c r="GX47" s="148" t="s">
        <v>121</v>
      </c>
    </row>
    <row r="48" spans="1:206" s="146" customFormat="1" ht="15" x14ac:dyDescent="0.25">
      <c r="A48" s="200"/>
      <c r="B48" s="194" t="s">
        <v>122</v>
      </c>
      <c r="C48" s="359" t="s">
        <v>123</v>
      </c>
      <c r="D48" s="359"/>
      <c r="E48" s="359"/>
      <c r="F48" s="359"/>
      <c r="G48" s="359"/>
      <c r="H48" s="195" t="s">
        <v>119</v>
      </c>
      <c r="I48" s="201">
        <v>0.01</v>
      </c>
      <c r="J48" s="196"/>
      <c r="K48" s="201">
        <v>0.01</v>
      </c>
      <c r="L48" s="255">
        <v>477.92</v>
      </c>
      <c r="M48" s="256">
        <v>1.22</v>
      </c>
      <c r="N48" s="204">
        <v>583.05999999999995</v>
      </c>
      <c r="O48" s="196"/>
      <c r="P48" s="199">
        <v>5.83</v>
      </c>
      <c r="Q48" s="205"/>
      <c r="R48" s="205"/>
      <c r="GO48" s="181"/>
      <c r="GP48" s="181"/>
      <c r="GQ48" s="181"/>
      <c r="GR48" s="181"/>
      <c r="GS48" s="181"/>
      <c r="GT48" s="181"/>
      <c r="GV48" s="148"/>
      <c r="GW48" s="148" t="s">
        <v>123</v>
      </c>
      <c r="GX48" s="148"/>
    </row>
    <row r="49" spans="1:210" s="146" customFormat="1" ht="15" x14ac:dyDescent="0.25">
      <c r="A49" s="210"/>
      <c r="B49" s="194" t="s">
        <v>124</v>
      </c>
      <c r="C49" s="359" t="s">
        <v>125</v>
      </c>
      <c r="D49" s="359"/>
      <c r="E49" s="359"/>
      <c r="F49" s="359"/>
      <c r="G49" s="359"/>
      <c r="H49" s="195" t="s">
        <v>42</v>
      </c>
      <c r="I49" s="201">
        <v>0.01</v>
      </c>
      <c r="J49" s="196"/>
      <c r="K49" s="201">
        <v>0.01</v>
      </c>
      <c r="L49" s="198"/>
      <c r="M49" s="196"/>
      <c r="N49" s="254">
        <v>306.77999999999997</v>
      </c>
      <c r="O49" s="196"/>
      <c r="P49" s="253">
        <v>3.07</v>
      </c>
      <c r="GO49" s="181"/>
      <c r="GP49" s="181"/>
      <c r="GQ49" s="181"/>
      <c r="GR49" s="181"/>
      <c r="GS49" s="181"/>
      <c r="GT49" s="181"/>
      <c r="GV49" s="148"/>
      <c r="GW49" s="148"/>
      <c r="GX49" s="148" t="s">
        <v>125</v>
      </c>
    </row>
    <row r="50" spans="1:210" s="146" customFormat="1" ht="15" x14ac:dyDescent="0.25">
      <c r="A50" s="193"/>
      <c r="B50" s="194" t="s">
        <v>43</v>
      </c>
      <c r="C50" s="359" t="s">
        <v>82</v>
      </c>
      <c r="D50" s="359"/>
      <c r="E50" s="359"/>
      <c r="F50" s="359"/>
      <c r="G50" s="359"/>
      <c r="H50" s="195"/>
      <c r="I50" s="196"/>
      <c r="J50" s="196"/>
      <c r="K50" s="196"/>
      <c r="L50" s="198"/>
      <c r="M50" s="196"/>
      <c r="N50" s="198"/>
      <c r="O50" s="196"/>
      <c r="P50" s="253">
        <v>4.82</v>
      </c>
      <c r="GO50" s="181"/>
      <c r="GP50" s="181"/>
      <c r="GQ50" s="181"/>
      <c r="GR50" s="181"/>
      <c r="GS50" s="181"/>
      <c r="GT50" s="181"/>
      <c r="GV50" s="148" t="s">
        <v>82</v>
      </c>
      <c r="GW50" s="148"/>
      <c r="GX50" s="148"/>
    </row>
    <row r="51" spans="1:210" s="146" customFormat="1" ht="15" x14ac:dyDescent="0.25">
      <c r="A51" s="200"/>
      <c r="B51" s="194" t="s">
        <v>126</v>
      </c>
      <c r="C51" s="359" t="s">
        <v>127</v>
      </c>
      <c r="D51" s="359"/>
      <c r="E51" s="359"/>
      <c r="F51" s="359"/>
      <c r="G51" s="359"/>
      <c r="H51" s="195" t="s">
        <v>128</v>
      </c>
      <c r="I51" s="257">
        <v>3.0000000000000001E-5</v>
      </c>
      <c r="J51" s="196"/>
      <c r="K51" s="257">
        <v>3.0000000000000001E-5</v>
      </c>
      <c r="L51" s="258">
        <v>127406</v>
      </c>
      <c r="M51" s="256">
        <v>1.26</v>
      </c>
      <c r="N51" s="204">
        <v>160531.56</v>
      </c>
      <c r="O51" s="196"/>
      <c r="P51" s="199">
        <v>4.82</v>
      </c>
      <c r="Q51" s="205"/>
      <c r="R51" s="205"/>
      <c r="GO51" s="181"/>
      <c r="GP51" s="181"/>
      <c r="GQ51" s="181"/>
      <c r="GR51" s="181"/>
      <c r="GS51" s="181"/>
      <c r="GT51" s="181"/>
      <c r="GV51" s="148"/>
      <c r="GW51" s="148" t="s">
        <v>127</v>
      </c>
      <c r="GX51" s="148"/>
    </row>
    <row r="52" spans="1:210" s="146" customFormat="1" ht="15" x14ac:dyDescent="0.25">
      <c r="A52" s="206"/>
      <c r="B52" s="191"/>
      <c r="C52" s="355" t="s">
        <v>129</v>
      </c>
      <c r="D52" s="355"/>
      <c r="E52" s="355"/>
      <c r="F52" s="355"/>
      <c r="G52" s="355"/>
      <c r="H52" s="184"/>
      <c r="I52" s="185"/>
      <c r="J52" s="185"/>
      <c r="K52" s="185"/>
      <c r="L52" s="187"/>
      <c r="M52" s="185"/>
      <c r="N52" s="208"/>
      <c r="O52" s="185"/>
      <c r="P52" s="209">
        <v>126.29</v>
      </c>
      <c r="Q52" s="205"/>
      <c r="R52" s="205"/>
      <c r="GO52" s="181"/>
      <c r="GP52" s="181"/>
      <c r="GQ52" s="181"/>
      <c r="GR52" s="181"/>
      <c r="GS52" s="181"/>
      <c r="GT52" s="181"/>
      <c r="GV52" s="148"/>
      <c r="GW52" s="148"/>
      <c r="GX52" s="148"/>
      <c r="GY52" s="181" t="s">
        <v>129</v>
      </c>
    </row>
    <row r="53" spans="1:210" s="146" customFormat="1" ht="15" x14ac:dyDescent="0.25">
      <c r="A53" s="210" t="s">
        <v>133</v>
      </c>
      <c r="B53" s="194" t="s">
        <v>130</v>
      </c>
      <c r="C53" s="359" t="s">
        <v>131</v>
      </c>
      <c r="D53" s="359"/>
      <c r="E53" s="359"/>
      <c r="F53" s="359"/>
      <c r="G53" s="359"/>
      <c r="H53" s="195" t="s">
        <v>40</v>
      </c>
      <c r="I53" s="211">
        <v>2</v>
      </c>
      <c r="J53" s="196"/>
      <c r="K53" s="211">
        <v>2</v>
      </c>
      <c r="L53" s="198"/>
      <c r="M53" s="196"/>
      <c r="N53" s="198"/>
      <c r="O53" s="196"/>
      <c r="P53" s="253">
        <v>1.77</v>
      </c>
      <c r="GO53" s="181"/>
      <c r="GP53" s="181"/>
      <c r="GQ53" s="181"/>
      <c r="GR53" s="181"/>
      <c r="GS53" s="181"/>
      <c r="GT53" s="181"/>
      <c r="GV53" s="148"/>
      <c r="GW53" s="148"/>
      <c r="GX53" s="148"/>
      <c r="GY53" s="181"/>
      <c r="GZ53" s="148" t="s">
        <v>131</v>
      </c>
    </row>
    <row r="54" spans="1:210" s="146" customFormat="1" ht="15" x14ac:dyDescent="0.25">
      <c r="A54" s="210"/>
      <c r="B54" s="194"/>
      <c r="C54" s="359" t="s">
        <v>41</v>
      </c>
      <c r="D54" s="359"/>
      <c r="E54" s="359"/>
      <c r="F54" s="359"/>
      <c r="G54" s="359"/>
      <c r="H54" s="195"/>
      <c r="I54" s="196"/>
      <c r="J54" s="196"/>
      <c r="K54" s="196"/>
      <c r="L54" s="198"/>
      <c r="M54" s="196"/>
      <c r="N54" s="198"/>
      <c r="O54" s="196"/>
      <c r="P54" s="253">
        <v>100.08</v>
      </c>
      <c r="GO54" s="181"/>
      <c r="GP54" s="181"/>
      <c r="GQ54" s="181"/>
      <c r="GR54" s="181"/>
      <c r="GS54" s="181"/>
      <c r="GT54" s="181"/>
      <c r="GV54" s="148"/>
      <c r="GW54" s="148"/>
      <c r="GX54" s="148"/>
      <c r="GY54" s="181"/>
      <c r="GZ54" s="148"/>
      <c r="HA54" s="148" t="s">
        <v>41</v>
      </c>
    </row>
    <row r="55" spans="1:210" s="146" customFormat="1" ht="15" x14ac:dyDescent="0.25">
      <c r="A55" s="210"/>
      <c r="B55" s="194" t="s">
        <v>93</v>
      </c>
      <c r="C55" s="359" t="s">
        <v>94</v>
      </c>
      <c r="D55" s="359"/>
      <c r="E55" s="359"/>
      <c r="F55" s="359"/>
      <c r="G55" s="359"/>
      <c r="H55" s="195" t="s">
        <v>40</v>
      </c>
      <c r="I55" s="211">
        <v>97</v>
      </c>
      <c r="J55" s="196"/>
      <c r="K55" s="211">
        <v>97</v>
      </c>
      <c r="L55" s="198"/>
      <c r="M55" s="196"/>
      <c r="N55" s="198"/>
      <c r="O55" s="196"/>
      <c r="P55" s="253">
        <v>97.08</v>
      </c>
      <c r="GO55" s="181"/>
      <c r="GP55" s="181"/>
      <c r="GQ55" s="181"/>
      <c r="GR55" s="181"/>
      <c r="GS55" s="181"/>
      <c r="GT55" s="181"/>
      <c r="GV55" s="148"/>
      <c r="GW55" s="148"/>
      <c r="GX55" s="148"/>
      <c r="GY55" s="181"/>
      <c r="GZ55" s="148"/>
      <c r="HA55" s="148" t="s">
        <v>94</v>
      </c>
    </row>
    <row r="56" spans="1:210" s="146" customFormat="1" ht="15" x14ac:dyDescent="0.25">
      <c r="A56" s="210"/>
      <c r="B56" s="194" t="s">
        <v>95</v>
      </c>
      <c r="C56" s="359" t="s">
        <v>96</v>
      </c>
      <c r="D56" s="359"/>
      <c r="E56" s="359"/>
      <c r="F56" s="359"/>
      <c r="G56" s="359"/>
      <c r="H56" s="195" t="s">
        <v>40</v>
      </c>
      <c r="I56" s="211">
        <v>51</v>
      </c>
      <c r="J56" s="196"/>
      <c r="K56" s="211">
        <v>51</v>
      </c>
      <c r="L56" s="198"/>
      <c r="M56" s="196"/>
      <c r="N56" s="198"/>
      <c r="O56" s="196"/>
      <c r="P56" s="253">
        <v>51.04</v>
      </c>
      <c r="GO56" s="181"/>
      <c r="GP56" s="181"/>
      <c r="GQ56" s="181"/>
      <c r="GR56" s="181"/>
      <c r="GS56" s="181"/>
      <c r="GT56" s="181"/>
      <c r="GV56" s="148"/>
      <c r="GW56" s="148"/>
      <c r="GX56" s="148"/>
      <c r="GY56" s="181"/>
      <c r="GZ56" s="148"/>
      <c r="HA56" s="148" t="s">
        <v>96</v>
      </c>
    </row>
    <row r="57" spans="1:210" s="146" customFormat="1" ht="15" x14ac:dyDescent="0.25">
      <c r="A57" s="212"/>
      <c r="B57" s="221"/>
      <c r="C57" s="355" t="s">
        <v>38</v>
      </c>
      <c r="D57" s="355"/>
      <c r="E57" s="355"/>
      <c r="F57" s="355"/>
      <c r="G57" s="355"/>
      <c r="H57" s="184"/>
      <c r="I57" s="185"/>
      <c r="J57" s="185"/>
      <c r="K57" s="185"/>
      <c r="L57" s="187"/>
      <c r="M57" s="185"/>
      <c r="N57" s="259">
        <v>276.18</v>
      </c>
      <c r="O57" s="185"/>
      <c r="P57" s="260">
        <v>276.18</v>
      </c>
      <c r="GO57" s="181"/>
      <c r="GP57" s="181"/>
      <c r="GQ57" s="181"/>
      <c r="GR57" s="181"/>
      <c r="GS57" s="181"/>
      <c r="GT57" s="181"/>
      <c r="GV57" s="148"/>
      <c r="GW57" s="148"/>
      <c r="GX57" s="148"/>
      <c r="GY57" s="181"/>
      <c r="GZ57" s="148"/>
      <c r="HA57" s="148"/>
      <c r="HB57" s="181" t="s">
        <v>38</v>
      </c>
    </row>
    <row r="58" spans="1:210" s="146" customFormat="1" ht="0.75" customHeight="1" x14ac:dyDescent="0.25">
      <c r="A58" s="214"/>
      <c r="B58" s="215"/>
      <c r="C58" s="215"/>
      <c r="D58" s="215"/>
      <c r="E58" s="215"/>
      <c r="F58" s="215"/>
      <c r="G58" s="215"/>
      <c r="H58" s="216"/>
      <c r="I58" s="217"/>
      <c r="J58" s="217"/>
      <c r="K58" s="217"/>
      <c r="L58" s="218"/>
      <c r="M58" s="217"/>
      <c r="N58" s="218"/>
      <c r="O58" s="217"/>
      <c r="P58" s="219"/>
      <c r="GO58" s="181"/>
      <c r="GP58" s="181"/>
      <c r="GQ58" s="181"/>
      <c r="GR58" s="181"/>
      <c r="GS58" s="181"/>
      <c r="GT58" s="181"/>
      <c r="GV58" s="148"/>
      <c r="GW58" s="148"/>
      <c r="GX58" s="148"/>
      <c r="GY58" s="181"/>
      <c r="GZ58" s="148"/>
      <c r="HA58" s="148"/>
      <c r="HB58" s="181"/>
    </row>
    <row r="59" spans="1:210" s="146" customFormat="1" ht="23.25" x14ac:dyDescent="0.25">
      <c r="A59" s="182" t="s">
        <v>216</v>
      </c>
      <c r="B59" s="207" t="s">
        <v>174</v>
      </c>
      <c r="C59" s="354" t="s">
        <v>175</v>
      </c>
      <c r="D59" s="354"/>
      <c r="E59" s="354"/>
      <c r="F59" s="354"/>
      <c r="G59" s="354"/>
      <c r="H59" s="184" t="s">
        <v>39</v>
      </c>
      <c r="I59" s="185">
        <v>1</v>
      </c>
      <c r="J59" s="186">
        <v>1</v>
      </c>
      <c r="K59" s="186">
        <v>1</v>
      </c>
      <c r="L59" s="187"/>
      <c r="M59" s="185"/>
      <c r="N59" s="188"/>
      <c r="O59" s="185"/>
      <c r="P59" s="189"/>
      <c r="GO59" s="181"/>
      <c r="GP59" s="181" t="s">
        <v>175</v>
      </c>
      <c r="GQ59" s="181" t="s">
        <v>7</v>
      </c>
      <c r="GR59" s="181" t="s">
        <v>7</v>
      </c>
      <c r="GS59" s="181" t="s">
        <v>7</v>
      </c>
      <c r="GT59" s="181" t="s">
        <v>7</v>
      </c>
      <c r="GV59" s="148"/>
      <c r="GW59" s="148"/>
      <c r="GX59" s="148"/>
      <c r="GY59" s="181"/>
      <c r="GZ59" s="148"/>
      <c r="HA59" s="148"/>
      <c r="HB59" s="181"/>
    </row>
    <row r="60" spans="1:210" s="146" customFormat="1" ht="15" x14ac:dyDescent="0.25">
      <c r="A60" s="190"/>
      <c r="B60" s="191" t="s">
        <v>176</v>
      </c>
      <c r="C60" s="342" t="s">
        <v>177</v>
      </c>
      <c r="D60" s="342"/>
      <c r="E60" s="342"/>
      <c r="F60" s="342"/>
      <c r="G60" s="342"/>
      <c r="H60" s="342"/>
      <c r="I60" s="342"/>
      <c r="J60" s="342"/>
      <c r="K60" s="342"/>
      <c r="L60" s="342"/>
      <c r="M60" s="342"/>
      <c r="N60" s="342"/>
      <c r="O60" s="342"/>
      <c r="P60" s="360"/>
      <c r="GO60" s="181"/>
      <c r="GP60" s="181"/>
      <c r="GQ60" s="181"/>
      <c r="GR60" s="181"/>
      <c r="GS60" s="181"/>
      <c r="GT60" s="181"/>
      <c r="GU60" s="192" t="s">
        <v>177</v>
      </c>
      <c r="GV60" s="148"/>
      <c r="GW60" s="148"/>
      <c r="GX60" s="148"/>
      <c r="GY60" s="181"/>
      <c r="GZ60" s="148"/>
      <c r="HA60" s="148"/>
      <c r="HB60" s="181"/>
    </row>
    <row r="61" spans="1:210" s="146" customFormat="1" ht="15" x14ac:dyDescent="0.25">
      <c r="A61" s="193"/>
      <c r="B61" s="194" t="s">
        <v>45</v>
      </c>
      <c r="C61" s="359" t="s">
        <v>113</v>
      </c>
      <c r="D61" s="359"/>
      <c r="E61" s="359"/>
      <c r="F61" s="359"/>
      <c r="G61" s="359"/>
      <c r="H61" s="195" t="s">
        <v>42</v>
      </c>
      <c r="I61" s="196"/>
      <c r="J61" s="196"/>
      <c r="K61" s="252">
        <v>4.3259999999999996</v>
      </c>
      <c r="L61" s="198"/>
      <c r="M61" s="196"/>
      <c r="N61" s="198"/>
      <c r="O61" s="196"/>
      <c r="P61" s="199">
        <v>1327.13</v>
      </c>
      <c r="GO61" s="181"/>
      <c r="GP61" s="181"/>
      <c r="GQ61" s="181"/>
      <c r="GR61" s="181"/>
      <c r="GS61" s="181"/>
      <c r="GT61" s="181"/>
      <c r="GV61" s="148" t="s">
        <v>113</v>
      </c>
      <c r="GW61" s="148"/>
      <c r="GX61" s="148"/>
      <c r="GY61" s="181"/>
      <c r="GZ61" s="148"/>
      <c r="HA61" s="148"/>
      <c r="HB61" s="181"/>
    </row>
    <row r="62" spans="1:210" s="146" customFormat="1" ht="15" x14ac:dyDescent="0.25">
      <c r="A62" s="200"/>
      <c r="B62" s="194" t="s">
        <v>178</v>
      </c>
      <c r="C62" s="359" t="s">
        <v>179</v>
      </c>
      <c r="D62" s="359"/>
      <c r="E62" s="359"/>
      <c r="F62" s="359"/>
      <c r="G62" s="359"/>
      <c r="H62" s="195" t="s">
        <v>42</v>
      </c>
      <c r="I62" s="201">
        <v>4.12</v>
      </c>
      <c r="J62" s="201">
        <v>1.05</v>
      </c>
      <c r="K62" s="252">
        <v>4.3259999999999996</v>
      </c>
      <c r="L62" s="202"/>
      <c r="M62" s="203"/>
      <c r="N62" s="204">
        <v>306.77999999999997</v>
      </c>
      <c r="O62" s="196"/>
      <c r="P62" s="199">
        <v>1327.13</v>
      </c>
      <c r="Q62" s="205"/>
      <c r="R62" s="205"/>
      <c r="GO62" s="181"/>
      <c r="GP62" s="181"/>
      <c r="GQ62" s="181"/>
      <c r="GR62" s="181"/>
      <c r="GS62" s="181"/>
      <c r="GT62" s="181"/>
      <c r="GV62" s="148"/>
      <c r="GW62" s="148" t="s">
        <v>179</v>
      </c>
      <c r="GX62" s="148"/>
      <c r="GY62" s="181"/>
      <c r="GZ62" s="148"/>
      <c r="HA62" s="148"/>
      <c r="HB62" s="181"/>
    </row>
    <row r="63" spans="1:210" s="146" customFormat="1" ht="15" x14ac:dyDescent="0.25">
      <c r="A63" s="193"/>
      <c r="B63" s="194" t="s">
        <v>44</v>
      </c>
      <c r="C63" s="359" t="s">
        <v>74</v>
      </c>
      <c r="D63" s="359"/>
      <c r="E63" s="359"/>
      <c r="F63" s="359"/>
      <c r="G63" s="359"/>
      <c r="H63" s="195"/>
      <c r="I63" s="196"/>
      <c r="J63" s="196"/>
      <c r="K63" s="196"/>
      <c r="L63" s="198"/>
      <c r="M63" s="196"/>
      <c r="N63" s="198"/>
      <c r="O63" s="196"/>
      <c r="P63" s="253">
        <v>285.27</v>
      </c>
      <c r="GO63" s="181"/>
      <c r="GP63" s="181"/>
      <c r="GQ63" s="181"/>
      <c r="GR63" s="181"/>
      <c r="GS63" s="181"/>
      <c r="GT63" s="181"/>
      <c r="GV63" s="148" t="s">
        <v>74</v>
      </c>
      <c r="GW63" s="148"/>
      <c r="GX63" s="148"/>
      <c r="GY63" s="181"/>
      <c r="GZ63" s="148"/>
      <c r="HA63" s="148"/>
      <c r="HB63" s="181"/>
    </row>
    <row r="64" spans="1:210" s="146" customFormat="1" ht="15" x14ac:dyDescent="0.25">
      <c r="A64" s="193"/>
      <c r="B64" s="194"/>
      <c r="C64" s="359" t="s">
        <v>116</v>
      </c>
      <c r="D64" s="359"/>
      <c r="E64" s="359"/>
      <c r="F64" s="359"/>
      <c r="G64" s="359"/>
      <c r="H64" s="195" t="s">
        <v>42</v>
      </c>
      <c r="I64" s="196"/>
      <c r="J64" s="196"/>
      <c r="K64" s="201">
        <v>1.59</v>
      </c>
      <c r="L64" s="198"/>
      <c r="M64" s="196"/>
      <c r="N64" s="198"/>
      <c r="O64" s="196"/>
      <c r="P64" s="253">
        <v>491.99</v>
      </c>
      <c r="GO64" s="181"/>
      <c r="GP64" s="181"/>
      <c r="GQ64" s="181"/>
      <c r="GR64" s="181"/>
      <c r="GS64" s="181"/>
      <c r="GT64" s="181"/>
      <c r="GV64" s="148" t="s">
        <v>116</v>
      </c>
      <c r="GW64" s="148"/>
      <c r="GX64" s="148"/>
      <c r="GY64" s="181"/>
      <c r="GZ64" s="148"/>
      <c r="HA64" s="148"/>
      <c r="HB64" s="181"/>
    </row>
    <row r="65" spans="1:210" s="146" customFormat="1" ht="15" x14ac:dyDescent="0.25">
      <c r="A65" s="200"/>
      <c r="B65" s="194" t="s">
        <v>117</v>
      </c>
      <c r="C65" s="359" t="s">
        <v>118</v>
      </c>
      <c r="D65" s="359"/>
      <c r="E65" s="359"/>
      <c r="F65" s="359"/>
      <c r="G65" s="359"/>
      <c r="H65" s="195" t="s">
        <v>119</v>
      </c>
      <c r="I65" s="201">
        <v>0.04</v>
      </c>
      <c r="J65" s="196"/>
      <c r="K65" s="201">
        <v>0.04</v>
      </c>
      <c r="L65" s="202"/>
      <c r="M65" s="203"/>
      <c r="N65" s="204">
        <v>1556.23</v>
      </c>
      <c r="O65" s="196"/>
      <c r="P65" s="199">
        <v>62.25</v>
      </c>
      <c r="Q65" s="205"/>
      <c r="R65" s="205"/>
      <c r="GO65" s="181"/>
      <c r="GP65" s="181"/>
      <c r="GQ65" s="181"/>
      <c r="GR65" s="181"/>
      <c r="GS65" s="181"/>
      <c r="GT65" s="181"/>
      <c r="GV65" s="148"/>
      <c r="GW65" s="148" t="s">
        <v>118</v>
      </c>
      <c r="GX65" s="148"/>
      <c r="GY65" s="181"/>
      <c r="GZ65" s="148"/>
      <c r="HA65" s="148"/>
      <c r="HB65" s="181"/>
    </row>
    <row r="66" spans="1:210" s="146" customFormat="1" ht="15" x14ac:dyDescent="0.25">
      <c r="A66" s="210"/>
      <c r="B66" s="194" t="s">
        <v>120</v>
      </c>
      <c r="C66" s="359" t="s">
        <v>121</v>
      </c>
      <c r="D66" s="359"/>
      <c r="E66" s="359"/>
      <c r="F66" s="359"/>
      <c r="G66" s="359"/>
      <c r="H66" s="195" t="s">
        <v>42</v>
      </c>
      <c r="I66" s="201">
        <v>0.04</v>
      </c>
      <c r="J66" s="196"/>
      <c r="K66" s="201">
        <v>0.04</v>
      </c>
      <c r="L66" s="198"/>
      <c r="M66" s="196"/>
      <c r="N66" s="254">
        <v>412.09</v>
      </c>
      <c r="O66" s="196"/>
      <c r="P66" s="253">
        <v>16.48</v>
      </c>
      <c r="GO66" s="181"/>
      <c r="GP66" s="181"/>
      <c r="GQ66" s="181"/>
      <c r="GR66" s="181"/>
      <c r="GS66" s="181"/>
      <c r="GT66" s="181"/>
      <c r="GV66" s="148"/>
      <c r="GW66" s="148"/>
      <c r="GX66" s="148" t="s">
        <v>121</v>
      </c>
      <c r="GY66" s="181"/>
      <c r="GZ66" s="148"/>
      <c r="HA66" s="148"/>
      <c r="HB66" s="181"/>
    </row>
    <row r="67" spans="1:210" s="146" customFormat="1" ht="15" x14ac:dyDescent="0.25">
      <c r="A67" s="200"/>
      <c r="B67" s="194" t="s">
        <v>180</v>
      </c>
      <c r="C67" s="359" t="s">
        <v>181</v>
      </c>
      <c r="D67" s="359"/>
      <c r="E67" s="359"/>
      <c r="F67" s="359"/>
      <c r="G67" s="359"/>
      <c r="H67" s="195" t="s">
        <v>119</v>
      </c>
      <c r="I67" s="201">
        <v>1.26</v>
      </c>
      <c r="J67" s="196"/>
      <c r="K67" s="201">
        <v>1.26</v>
      </c>
      <c r="L67" s="255">
        <v>1.75</v>
      </c>
      <c r="M67" s="256">
        <v>1.41</v>
      </c>
      <c r="N67" s="204">
        <v>2.4700000000000002</v>
      </c>
      <c r="O67" s="196"/>
      <c r="P67" s="199">
        <v>3.11</v>
      </c>
      <c r="Q67" s="205"/>
      <c r="R67" s="205"/>
      <c r="GO67" s="181"/>
      <c r="GP67" s="181"/>
      <c r="GQ67" s="181"/>
      <c r="GR67" s="181"/>
      <c r="GS67" s="181"/>
      <c r="GT67" s="181"/>
      <c r="GV67" s="148"/>
      <c r="GW67" s="148" t="s">
        <v>181</v>
      </c>
      <c r="GX67" s="148"/>
      <c r="GY67" s="181"/>
      <c r="GZ67" s="148"/>
      <c r="HA67" s="148"/>
      <c r="HB67" s="181"/>
    </row>
    <row r="68" spans="1:210" s="146" customFormat="1" ht="15" x14ac:dyDescent="0.25">
      <c r="A68" s="200"/>
      <c r="B68" s="194" t="s">
        <v>134</v>
      </c>
      <c r="C68" s="359" t="s">
        <v>135</v>
      </c>
      <c r="D68" s="359"/>
      <c r="E68" s="359"/>
      <c r="F68" s="359"/>
      <c r="G68" s="359"/>
      <c r="H68" s="195" t="s">
        <v>119</v>
      </c>
      <c r="I68" s="201">
        <v>1.51</v>
      </c>
      <c r="J68" s="196"/>
      <c r="K68" s="201">
        <v>1.51</v>
      </c>
      <c r="L68" s="255">
        <v>104.99</v>
      </c>
      <c r="M68" s="256">
        <v>1.24</v>
      </c>
      <c r="N68" s="204">
        <v>130.19</v>
      </c>
      <c r="O68" s="196"/>
      <c r="P68" s="199">
        <v>196.59</v>
      </c>
      <c r="Q68" s="205"/>
      <c r="R68" s="205"/>
      <c r="GO68" s="181"/>
      <c r="GP68" s="181"/>
      <c r="GQ68" s="181"/>
      <c r="GR68" s="181"/>
      <c r="GS68" s="181"/>
      <c r="GT68" s="181"/>
      <c r="GV68" s="148"/>
      <c r="GW68" s="148" t="s">
        <v>135</v>
      </c>
      <c r="GX68" s="148"/>
      <c r="GY68" s="181"/>
      <c r="GZ68" s="148"/>
      <c r="HA68" s="148"/>
      <c r="HB68" s="181"/>
    </row>
    <row r="69" spans="1:210" s="146" customFormat="1" ht="15" x14ac:dyDescent="0.25">
      <c r="A69" s="210"/>
      <c r="B69" s="194" t="s">
        <v>124</v>
      </c>
      <c r="C69" s="359" t="s">
        <v>125</v>
      </c>
      <c r="D69" s="359"/>
      <c r="E69" s="359"/>
      <c r="F69" s="359"/>
      <c r="G69" s="359"/>
      <c r="H69" s="195" t="s">
        <v>42</v>
      </c>
      <c r="I69" s="201">
        <v>1.51</v>
      </c>
      <c r="J69" s="196"/>
      <c r="K69" s="201">
        <v>1.51</v>
      </c>
      <c r="L69" s="198"/>
      <c r="M69" s="196"/>
      <c r="N69" s="254">
        <v>306.77999999999997</v>
      </c>
      <c r="O69" s="196"/>
      <c r="P69" s="253">
        <v>463.24</v>
      </c>
      <c r="GO69" s="181"/>
      <c r="GP69" s="181"/>
      <c r="GQ69" s="181"/>
      <c r="GR69" s="181"/>
      <c r="GS69" s="181"/>
      <c r="GT69" s="181"/>
      <c r="GV69" s="148"/>
      <c r="GW69" s="148"/>
      <c r="GX69" s="148" t="s">
        <v>125</v>
      </c>
      <c r="GY69" s="181"/>
      <c r="GZ69" s="148"/>
      <c r="HA69" s="148"/>
      <c r="HB69" s="181"/>
    </row>
    <row r="70" spans="1:210" s="146" customFormat="1" ht="15" x14ac:dyDescent="0.25">
      <c r="A70" s="200"/>
      <c r="B70" s="194" t="s">
        <v>122</v>
      </c>
      <c r="C70" s="359" t="s">
        <v>123</v>
      </c>
      <c r="D70" s="359"/>
      <c r="E70" s="359"/>
      <c r="F70" s="359"/>
      <c r="G70" s="359"/>
      <c r="H70" s="195" t="s">
        <v>119</v>
      </c>
      <c r="I70" s="201">
        <v>0.04</v>
      </c>
      <c r="J70" s="196"/>
      <c r="K70" s="201">
        <v>0.04</v>
      </c>
      <c r="L70" s="255">
        <v>477.92</v>
      </c>
      <c r="M70" s="256">
        <v>1.22</v>
      </c>
      <c r="N70" s="204">
        <v>583.05999999999995</v>
      </c>
      <c r="O70" s="196"/>
      <c r="P70" s="199">
        <v>23.32</v>
      </c>
      <c r="Q70" s="205"/>
      <c r="R70" s="205"/>
      <c r="GO70" s="181"/>
      <c r="GP70" s="181"/>
      <c r="GQ70" s="181"/>
      <c r="GR70" s="181"/>
      <c r="GS70" s="181"/>
      <c r="GT70" s="181"/>
      <c r="GV70" s="148"/>
      <c r="GW70" s="148" t="s">
        <v>123</v>
      </c>
      <c r="GX70" s="148"/>
      <c r="GY70" s="181"/>
      <c r="GZ70" s="148"/>
      <c r="HA70" s="148"/>
      <c r="HB70" s="181"/>
    </row>
    <row r="71" spans="1:210" s="146" customFormat="1" ht="15" x14ac:dyDescent="0.25">
      <c r="A71" s="210"/>
      <c r="B71" s="194" t="s">
        <v>124</v>
      </c>
      <c r="C71" s="359" t="s">
        <v>125</v>
      </c>
      <c r="D71" s="359"/>
      <c r="E71" s="359"/>
      <c r="F71" s="359"/>
      <c r="G71" s="359"/>
      <c r="H71" s="195" t="s">
        <v>42</v>
      </c>
      <c r="I71" s="201">
        <v>0.04</v>
      </c>
      <c r="J71" s="196"/>
      <c r="K71" s="201">
        <v>0.04</v>
      </c>
      <c r="L71" s="198"/>
      <c r="M71" s="196"/>
      <c r="N71" s="254">
        <v>306.77999999999997</v>
      </c>
      <c r="O71" s="196"/>
      <c r="P71" s="253">
        <v>12.27</v>
      </c>
      <c r="GO71" s="181"/>
      <c r="GP71" s="181"/>
      <c r="GQ71" s="181"/>
      <c r="GR71" s="181"/>
      <c r="GS71" s="181"/>
      <c r="GT71" s="181"/>
      <c r="GV71" s="148"/>
      <c r="GW71" s="148"/>
      <c r="GX71" s="148" t="s">
        <v>125</v>
      </c>
      <c r="GY71" s="181"/>
      <c r="GZ71" s="148"/>
      <c r="HA71" s="148"/>
      <c r="HB71" s="181"/>
    </row>
    <row r="72" spans="1:210" s="146" customFormat="1" ht="15" x14ac:dyDescent="0.25">
      <c r="A72" s="193"/>
      <c r="B72" s="194" t="s">
        <v>43</v>
      </c>
      <c r="C72" s="359" t="s">
        <v>82</v>
      </c>
      <c r="D72" s="359"/>
      <c r="E72" s="359"/>
      <c r="F72" s="359"/>
      <c r="G72" s="359"/>
      <c r="H72" s="195"/>
      <c r="I72" s="196"/>
      <c r="J72" s="196"/>
      <c r="K72" s="196"/>
      <c r="L72" s="198"/>
      <c r="M72" s="196"/>
      <c r="N72" s="198"/>
      <c r="O72" s="196"/>
      <c r="P72" s="253">
        <v>17.12</v>
      </c>
      <c r="GO72" s="181"/>
      <c r="GP72" s="181"/>
      <c r="GQ72" s="181"/>
      <c r="GR72" s="181"/>
      <c r="GS72" s="181"/>
      <c r="GT72" s="181"/>
      <c r="GV72" s="148" t="s">
        <v>82</v>
      </c>
      <c r="GW72" s="148"/>
      <c r="GX72" s="148"/>
      <c r="GY72" s="181"/>
      <c r="GZ72" s="148"/>
      <c r="HA72" s="148"/>
      <c r="HB72" s="181"/>
    </row>
    <row r="73" spans="1:210" s="146" customFormat="1" ht="15" x14ac:dyDescent="0.25">
      <c r="A73" s="200"/>
      <c r="B73" s="194" t="s">
        <v>182</v>
      </c>
      <c r="C73" s="359" t="s">
        <v>183</v>
      </c>
      <c r="D73" s="359"/>
      <c r="E73" s="359"/>
      <c r="F73" s="359"/>
      <c r="G73" s="359"/>
      <c r="H73" s="195" t="s">
        <v>128</v>
      </c>
      <c r="I73" s="257">
        <v>8.0000000000000007E-5</v>
      </c>
      <c r="J73" s="196"/>
      <c r="K73" s="257">
        <v>8.0000000000000007E-5</v>
      </c>
      <c r="L73" s="258">
        <v>144581.54999999999</v>
      </c>
      <c r="M73" s="256">
        <v>1.48</v>
      </c>
      <c r="N73" s="204">
        <v>213980.69</v>
      </c>
      <c r="O73" s="196"/>
      <c r="P73" s="199">
        <v>17.12</v>
      </c>
      <c r="Q73" s="205"/>
      <c r="R73" s="205"/>
      <c r="GO73" s="181"/>
      <c r="GP73" s="181"/>
      <c r="GQ73" s="181"/>
      <c r="GR73" s="181"/>
      <c r="GS73" s="181"/>
      <c r="GT73" s="181"/>
      <c r="GV73" s="148"/>
      <c r="GW73" s="148" t="s">
        <v>183</v>
      </c>
      <c r="GX73" s="148"/>
      <c r="GY73" s="181"/>
      <c r="GZ73" s="148"/>
      <c r="HA73" s="148"/>
      <c r="HB73" s="181"/>
    </row>
    <row r="74" spans="1:210" s="146" customFormat="1" ht="15" x14ac:dyDescent="0.25">
      <c r="A74" s="206"/>
      <c r="B74" s="191"/>
      <c r="C74" s="355" t="s">
        <v>129</v>
      </c>
      <c r="D74" s="355"/>
      <c r="E74" s="355"/>
      <c r="F74" s="355"/>
      <c r="G74" s="355"/>
      <c r="H74" s="184"/>
      <c r="I74" s="185"/>
      <c r="J74" s="185"/>
      <c r="K74" s="185"/>
      <c r="L74" s="187"/>
      <c r="M74" s="185"/>
      <c r="N74" s="208"/>
      <c r="O74" s="185"/>
      <c r="P74" s="209">
        <v>2121.5100000000002</v>
      </c>
      <c r="Q74" s="205"/>
      <c r="R74" s="205"/>
      <c r="GO74" s="181"/>
      <c r="GP74" s="181"/>
      <c r="GQ74" s="181"/>
      <c r="GR74" s="181"/>
      <c r="GS74" s="181"/>
      <c r="GT74" s="181"/>
      <c r="GV74" s="148"/>
      <c r="GW74" s="148"/>
      <c r="GX74" s="148"/>
      <c r="GY74" s="181" t="s">
        <v>129</v>
      </c>
      <c r="GZ74" s="148"/>
      <c r="HA74" s="148"/>
      <c r="HB74" s="181"/>
    </row>
    <row r="75" spans="1:210" s="146" customFormat="1" ht="15" x14ac:dyDescent="0.25">
      <c r="A75" s="210" t="s">
        <v>217</v>
      </c>
      <c r="B75" s="194" t="s">
        <v>130</v>
      </c>
      <c r="C75" s="359" t="s">
        <v>131</v>
      </c>
      <c r="D75" s="359"/>
      <c r="E75" s="359"/>
      <c r="F75" s="359"/>
      <c r="G75" s="359"/>
      <c r="H75" s="195" t="s">
        <v>40</v>
      </c>
      <c r="I75" s="211">
        <v>2</v>
      </c>
      <c r="J75" s="196"/>
      <c r="K75" s="211">
        <v>2</v>
      </c>
      <c r="L75" s="198"/>
      <c r="M75" s="196"/>
      <c r="N75" s="198"/>
      <c r="O75" s="196"/>
      <c r="P75" s="253">
        <v>25.28</v>
      </c>
      <c r="GO75" s="181"/>
      <c r="GP75" s="181"/>
      <c r="GQ75" s="181"/>
      <c r="GR75" s="181"/>
      <c r="GS75" s="181"/>
      <c r="GT75" s="181"/>
      <c r="GV75" s="148"/>
      <c r="GW75" s="148"/>
      <c r="GX75" s="148"/>
      <c r="GY75" s="181"/>
      <c r="GZ75" s="148" t="s">
        <v>131</v>
      </c>
      <c r="HA75" s="148"/>
      <c r="HB75" s="181"/>
    </row>
    <row r="76" spans="1:210" s="146" customFormat="1" ht="15" x14ac:dyDescent="0.25">
      <c r="A76" s="210"/>
      <c r="B76" s="194"/>
      <c r="C76" s="359" t="s">
        <v>41</v>
      </c>
      <c r="D76" s="359"/>
      <c r="E76" s="359"/>
      <c r="F76" s="359"/>
      <c r="G76" s="359"/>
      <c r="H76" s="195"/>
      <c r="I76" s="196"/>
      <c r="J76" s="196"/>
      <c r="K76" s="196"/>
      <c r="L76" s="198"/>
      <c r="M76" s="196"/>
      <c r="N76" s="198"/>
      <c r="O76" s="196"/>
      <c r="P76" s="199">
        <v>1819.12</v>
      </c>
      <c r="GO76" s="181"/>
      <c r="GP76" s="181"/>
      <c r="GQ76" s="181"/>
      <c r="GR76" s="181"/>
      <c r="GS76" s="181"/>
      <c r="GT76" s="181"/>
      <c r="GV76" s="148"/>
      <c r="GW76" s="148"/>
      <c r="GX76" s="148"/>
      <c r="GY76" s="181"/>
      <c r="GZ76" s="148"/>
      <c r="HA76" s="148" t="s">
        <v>41</v>
      </c>
      <c r="HB76" s="181"/>
    </row>
    <row r="77" spans="1:210" s="146" customFormat="1" ht="15" x14ac:dyDescent="0.25">
      <c r="A77" s="210"/>
      <c r="B77" s="194" t="s">
        <v>93</v>
      </c>
      <c r="C77" s="359" t="s">
        <v>94</v>
      </c>
      <c r="D77" s="359"/>
      <c r="E77" s="359"/>
      <c r="F77" s="359"/>
      <c r="G77" s="359"/>
      <c r="H77" s="195" t="s">
        <v>40</v>
      </c>
      <c r="I77" s="211">
        <v>97</v>
      </c>
      <c r="J77" s="196"/>
      <c r="K77" s="211">
        <v>97</v>
      </c>
      <c r="L77" s="198"/>
      <c r="M77" s="196"/>
      <c r="N77" s="198"/>
      <c r="O77" s="196"/>
      <c r="P77" s="199">
        <v>1764.55</v>
      </c>
      <c r="GO77" s="181"/>
      <c r="GP77" s="181"/>
      <c r="GQ77" s="181"/>
      <c r="GR77" s="181"/>
      <c r="GS77" s="181"/>
      <c r="GT77" s="181"/>
      <c r="GV77" s="148"/>
      <c r="GW77" s="148"/>
      <c r="GX77" s="148"/>
      <c r="GY77" s="181"/>
      <c r="GZ77" s="148"/>
      <c r="HA77" s="148" t="s">
        <v>94</v>
      </c>
      <c r="HB77" s="181"/>
    </row>
    <row r="78" spans="1:210" s="146" customFormat="1" ht="15" x14ac:dyDescent="0.25">
      <c r="A78" s="210"/>
      <c r="B78" s="194" t="s">
        <v>95</v>
      </c>
      <c r="C78" s="359" t="s">
        <v>96</v>
      </c>
      <c r="D78" s="359"/>
      <c r="E78" s="359"/>
      <c r="F78" s="359"/>
      <c r="G78" s="359"/>
      <c r="H78" s="195" t="s">
        <v>40</v>
      </c>
      <c r="I78" s="211">
        <v>51</v>
      </c>
      <c r="J78" s="196"/>
      <c r="K78" s="211">
        <v>51</v>
      </c>
      <c r="L78" s="198"/>
      <c r="M78" s="196"/>
      <c r="N78" s="198"/>
      <c r="O78" s="196"/>
      <c r="P78" s="253">
        <v>927.75</v>
      </c>
      <c r="GO78" s="181"/>
      <c r="GP78" s="181"/>
      <c r="GQ78" s="181"/>
      <c r="GR78" s="181"/>
      <c r="GS78" s="181"/>
      <c r="GT78" s="181"/>
      <c r="GV78" s="148"/>
      <c r="GW78" s="148"/>
      <c r="GX78" s="148"/>
      <c r="GY78" s="181"/>
      <c r="GZ78" s="148"/>
      <c r="HA78" s="148" t="s">
        <v>96</v>
      </c>
      <c r="HB78" s="181"/>
    </row>
    <row r="79" spans="1:210" s="146" customFormat="1" ht="15" x14ac:dyDescent="0.25">
      <c r="A79" s="212"/>
      <c r="B79" s="221"/>
      <c r="C79" s="355" t="s">
        <v>38</v>
      </c>
      <c r="D79" s="355"/>
      <c r="E79" s="355"/>
      <c r="F79" s="355"/>
      <c r="G79" s="355"/>
      <c r="H79" s="184"/>
      <c r="I79" s="185"/>
      <c r="J79" s="185"/>
      <c r="K79" s="185"/>
      <c r="L79" s="187"/>
      <c r="M79" s="185"/>
      <c r="N79" s="208">
        <v>4839.09</v>
      </c>
      <c r="O79" s="185"/>
      <c r="P79" s="209">
        <v>4839.09</v>
      </c>
      <c r="GO79" s="181"/>
      <c r="GP79" s="181"/>
      <c r="GQ79" s="181"/>
      <c r="GR79" s="181"/>
      <c r="GS79" s="181"/>
      <c r="GT79" s="181"/>
      <c r="GV79" s="148"/>
      <c r="GW79" s="148"/>
      <c r="GX79" s="148"/>
      <c r="GY79" s="181"/>
      <c r="GZ79" s="148"/>
      <c r="HA79" s="148"/>
      <c r="HB79" s="181" t="s">
        <v>38</v>
      </c>
    </row>
    <row r="80" spans="1:210" s="146" customFormat="1" ht="0.75" customHeight="1" x14ac:dyDescent="0.25">
      <c r="A80" s="214"/>
      <c r="B80" s="215"/>
      <c r="C80" s="215"/>
      <c r="D80" s="215"/>
      <c r="E80" s="215"/>
      <c r="F80" s="215"/>
      <c r="G80" s="215"/>
      <c r="H80" s="216"/>
      <c r="I80" s="217"/>
      <c r="J80" s="217"/>
      <c r="K80" s="217"/>
      <c r="L80" s="218"/>
      <c r="M80" s="217"/>
      <c r="N80" s="218"/>
      <c r="O80" s="217"/>
      <c r="P80" s="219"/>
      <c r="GO80" s="181"/>
      <c r="GP80" s="181"/>
      <c r="GQ80" s="181"/>
      <c r="GR80" s="181"/>
      <c r="GS80" s="181"/>
      <c r="GT80" s="181"/>
      <c r="GV80" s="148"/>
      <c r="GW80" s="148"/>
      <c r="GX80" s="148"/>
      <c r="GY80" s="181"/>
      <c r="GZ80" s="148"/>
      <c r="HA80" s="148"/>
      <c r="HB80" s="181"/>
    </row>
    <row r="81" spans="1:212" s="146" customFormat="1" ht="15" x14ac:dyDescent="0.25">
      <c r="A81" s="182" t="s">
        <v>224</v>
      </c>
      <c r="B81" s="207" t="s">
        <v>184</v>
      </c>
      <c r="C81" s="354" t="s">
        <v>185</v>
      </c>
      <c r="D81" s="354"/>
      <c r="E81" s="354"/>
      <c r="F81" s="354"/>
      <c r="G81" s="354"/>
      <c r="H81" s="184" t="s">
        <v>186</v>
      </c>
      <c r="I81" s="185">
        <v>2E-3</v>
      </c>
      <c r="J81" s="186">
        <v>1</v>
      </c>
      <c r="K81" s="261">
        <v>2E-3</v>
      </c>
      <c r="L81" s="208">
        <v>31139.61</v>
      </c>
      <c r="M81" s="262">
        <v>1.44</v>
      </c>
      <c r="N81" s="263">
        <v>44841.04</v>
      </c>
      <c r="O81" s="185"/>
      <c r="P81" s="260">
        <v>89.68</v>
      </c>
      <c r="GO81" s="181"/>
      <c r="GP81" s="181" t="s">
        <v>185</v>
      </c>
      <c r="GQ81" s="181" t="s">
        <v>7</v>
      </c>
      <c r="GR81" s="181" t="s">
        <v>7</v>
      </c>
      <c r="GS81" s="181" t="s">
        <v>7</v>
      </c>
      <c r="GT81" s="181" t="s">
        <v>7</v>
      </c>
      <c r="GV81" s="148"/>
      <c r="GW81" s="148"/>
      <c r="GX81" s="148"/>
      <c r="GY81" s="181"/>
      <c r="GZ81" s="148"/>
      <c r="HA81" s="148"/>
      <c r="HB81" s="181"/>
    </row>
    <row r="82" spans="1:212" s="146" customFormat="1" ht="15" x14ac:dyDescent="0.25">
      <c r="A82" s="212"/>
      <c r="B82" s="221"/>
      <c r="C82" s="355" t="s">
        <v>38</v>
      </c>
      <c r="D82" s="355"/>
      <c r="E82" s="355"/>
      <c r="F82" s="355"/>
      <c r="G82" s="355"/>
      <c r="H82" s="184"/>
      <c r="I82" s="185"/>
      <c r="J82" s="185"/>
      <c r="K82" s="185"/>
      <c r="L82" s="187"/>
      <c r="M82" s="185"/>
      <c r="N82" s="187"/>
      <c r="O82" s="185"/>
      <c r="P82" s="260">
        <v>89.68</v>
      </c>
      <c r="GO82" s="181"/>
      <c r="GP82" s="181"/>
      <c r="GQ82" s="181"/>
      <c r="GR82" s="181"/>
      <c r="GS82" s="181"/>
      <c r="GT82" s="181"/>
      <c r="GV82" s="148"/>
      <c r="GW82" s="148"/>
      <c r="GX82" s="148"/>
      <c r="GY82" s="181"/>
      <c r="GZ82" s="148"/>
      <c r="HA82" s="148"/>
      <c r="HB82" s="181" t="s">
        <v>38</v>
      </c>
    </row>
    <row r="83" spans="1:212" s="146" customFormat="1" ht="0.75" customHeight="1" x14ac:dyDescent="0.25">
      <c r="A83" s="214"/>
      <c r="B83" s="215"/>
      <c r="C83" s="215"/>
      <c r="D83" s="215"/>
      <c r="E83" s="215"/>
      <c r="F83" s="215"/>
      <c r="G83" s="215"/>
      <c r="H83" s="216"/>
      <c r="I83" s="217"/>
      <c r="J83" s="217"/>
      <c r="K83" s="217"/>
      <c r="L83" s="218"/>
      <c r="M83" s="217"/>
      <c r="N83" s="218"/>
      <c r="O83" s="217"/>
      <c r="P83" s="219"/>
      <c r="GO83" s="181"/>
      <c r="GP83" s="181"/>
      <c r="GQ83" s="181"/>
      <c r="GR83" s="181"/>
      <c r="GS83" s="181"/>
      <c r="GT83" s="181"/>
      <c r="GV83" s="148"/>
      <c r="GW83" s="148"/>
      <c r="GX83" s="148"/>
      <c r="GY83" s="181"/>
      <c r="GZ83" s="148"/>
      <c r="HA83" s="148"/>
      <c r="HB83" s="181"/>
    </row>
    <row r="84" spans="1:212" s="146" customFormat="1" ht="23.25" x14ac:dyDescent="0.25">
      <c r="A84" s="182" t="s">
        <v>225</v>
      </c>
      <c r="B84" s="207" t="s">
        <v>187</v>
      </c>
      <c r="C84" s="354" t="s">
        <v>188</v>
      </c>
      <c r="D84" s="354"/>
      <c r="E84" s="354"/>
      <c r="F84" s="354"/>
      <c r="G84" s="354"/>
      <c r="H84" s="184" t="s">
        <v>132</v>
      </c>
      <c r="I84" s="185">
        <v>0.02</v>
      </c>
      <c r="J84" s="186">
        <v>1</v>
      </c>
      <c r="K84" s="262">
        <v>0.02</v>
      </c>
      <c r="L84" s="208">
        <v>9919.06</v>
      </c>
      <c r="M84" s="262">
        <v>1.0900000000000001</v>
      </c>
      <c r="N84" s="263">
        <v>10811.78</v>
      </c>
      <c r="O84" s="185"/>
      <c r="P84" s="260">
        <v>216.24</v>
      </c>
      <c r="GO84" s="181"/>
      <c r="GP84" s="181" t="s">
        <v>188</v>
      </c>
      <c r="GQ84" s="181" t="s">
        <v>7</v>
      </c>
      <c r="GR84" s="181" t="s">
        <v>7</v>
      </c>
      <c r="GS84" s="181" t="s">
        <v>7</v>
      </c>
      <c r="GT84" s="181" t="s">
        <v>7</v>
      </c>
      <c r="GV84" s="148"/>
      <c r="GW84" s="148"/>
      <c r="GX84" s="148"/>
      <c r="GY84" s="181"/>
      <c r="GZ84" s="148"/>
      <c r="HA84" s="148"/>
      <c r="HB84" s="181"/>
    </row>
    <row r="85" spans="1:212" s="146" customFormat="1" ht="15" x14ac:dyDescent="0.25">
      <c r="A85" s="212"/>
      <c r="B85" s="221"/>
      <c r="C85" s="355" t="s">
        <v>38</v>
      </c>
      <c r="D85" s="355"/>
      <c r="E85" s="355"/>
      <c r="F85" s="355"/>
      <c r="G85" s="355"/>
      <c r="H85" s="184"/>
      <c r="I85" s="185"/>
      <c r="J85" s="185"/>
      <c r="K85" s="185"/>
      <c r="L85" s="187"/>
      <c r="M85" s="185"/>
      <c r="N85" s="187"/>
      <c r="O85" s="185"/>
      <c r="P85" s="260">
        <v>216.24</v>
      </c>
      <c r="GO85" s="181"/>
      <c r="GP85" s="181"/>
      <c r="GQ85" s="181"/>
      <c r="GR85" s="181"/>
      <c r="GS85" s="181"/>
      <c r="GT85" s="181"/>
      <c r="GV85" s="148"/>
      <c r="GW85" s="148"/>
      <c r="GX85" s="148"/>
      <c r="GY85" s="181"/>
      <c r="GZ85" s="148"/>
      <c r="HA85" s="148"/>
      <c r="HB85" s="181" t="s">
        <v>38</v>
      </c>
    </row>
    <row r="86" spans="1:212" s="146" customFormat="1" ht="0.75" customHeight="1" x14ac:dyDescent="0.25">
      <c r="A86" s="214"/>
      <c r="B86" s="215"/>
      <c r="C86" s="215"/>
      <c r="D86" s="215"/>
      <c r="E86" s="215"/>
      <c r="F86" s="215"/>
      <c r="G86" s="215"/>
      <c r="H86" s="216"/>
      <c r="I86" s="217"/>
      <c r="J86" s="217"/>
      <c r="K86" s="217"/>
      <c r="L86" s="218"/>
      <c r="M86" s="217"/>
      <c r="N86" s="218"/>
      <c r="O86" s="217"/>
      <c r="P86" s="219"/>
      <c r="GO86" s="181"/>
      <c r="GP86" s="181"/>
      <c r="GQ86" s="181"/>
      <c r="GR86" s="181"/>
      <c r="GS86" s="181"/>
      <c r="GT86" s="181"/>
      <c r="GV86" s="148"/>
      <c r="GW86" s="148"/>
      <c r="GX86" s="148"/>
      <c r="GY86" s="181"/>
      <c r="GZ86" s="148"/>
      <c r="HA86" s="148"/>
      <c r="HB86" s="181"/>
    </row>
    <row r="87" spans="1:212" s="146" customFormat="1" ht="15" x14ac:dyDescent="0.25">
      <c r="A87" s="206"/>
      <c r="B87" s="220"/>
      <c r="C87" s="353" t="s">
        <v>226</v>
      </c>
      <c r="D87" s="353"/>
      <c r="E87" s="353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222"/>
      <c r="Q87" s="223"/>
      <c r="R87" s="224"/>
      <c r="GO87" s="181"/>
      <c r="GP87" s="181"/>
      <c r="GQ87" s="181"/>
      <c r="GR87" s="181"/>
      <c r="GS87" s="181"/>
      <c r="GT87" s="181"/>
      <c r="GV87" s="148"/>
      <c r="GW87" s="148"/>
      <c r="GX87" s="148"/>
      <c r="GY87" s="181"/>
      <c r="GZ87" s="148"/>
      <c r="HA87" s="148"/>
      <c r="HB87" s="181"/>
      <c r="HC87" s="181" t="s">
        <v>226</v>
      </c>
    </row>
    <row r="88" spans="1:212" s="146" customFormat="1" ht="15" x14ac:dyDescent="0.25">
      <c r="A88" s="206"/>
      <c r="B88" s="191"/>
      <c r="C88" s="352" t="s">
        <v>37</v>
      </c>
      <c r="D88" s="352"/>
      <c r="E88" s="352"/>
      <c r="F88" s="352"/>
      <c r="G88" s="352"/>
      <c r="H88" s="352"/>
      <c r="I88" s="352"/>
      <c r="J88" s="352"/>
      <c r="K88" s="352"/>
      <c r="L88" s="352"/>
      <c r="M88" s="352"/>
      <c r="N88" s="352"/>
      <c r="O88" s="352"/>
      <c r="P88" s="225">
        <v>2580.77</v>
      </c>
      <c r="GO88" s="181"/>
      <c r="GP88" s="181"/>
      <c r="GQ88" s="181"/>
      <c r="GR88" s="181"/>
      <c r="GS88" s="181"/>
      <c r="GT88" s="181"/>
      <c r="GV88" s="148"/>
      <c r="GW88" s="148"/>
      <c r="GX88" s="148"/>
      <c r="GY88" s="181"/>
      <c r="GZ88" s="148"/>
      <c r="HA88" s="148"/>
      <c r="HB88" s="181"/>
      <c r="HC88" s="181"/>
      <c r="HD88" s="192" t="s">
        <v>37</v>
      </c>
    </row>
    <row r="89" spans="1:212" s="146" customFormat="1" ht="15" x14ac:dyDescent="0.25">
      <c r="A89" s="206"/>
      <c r="B89" s="191"/>
      <c r="C89" s="352" t="s">
        <v>33</v>
      </c>
      <c r="D89" s="352"/>
      <c r="E89" s="352"/>
      <c r="F89" s="352"/>
      <c r="G89" s="352"/>
      <c r="H89" s="352"/>
      <c r="I89" s="352"/>
      <c r="J89" s="352"/>
      <c r="K89" s="352"/>
      <c r="L89" s="352"/>
      <c r="M89" s="352"/>
      <c r="N89" s="352"/>
      <c r="O89" s="352"/>
      <c r="P89" s="226"/>
      <c r="GO89" s="181"/>
      <c r="GP89" s="181"/>
      <c r="GQ89" s="181"/>
      <c r="GR89" s="181"/>
      <c r="GS89" s="181"/>
      <c r="GT89" s="181"/>
      <c r="GV89" s="148"/>
      <c r="GW89" s="148"/>
      <c r="GX89" s="148"/>
      <c r="GY89" s="181"/>
      <c r="GZ89" s="148"/>
      <c r="HA89" s="148"/>
      <c r="HB89" s="181"/>
      <c r="HC89" s="181"/>
      <c r="HD89" s="192" t="s">
        <v>33</v>
      </c>
    </row>
    <row r="90" spans="1:212" s="146" customFormat="1" ht="15" x14ac:dyDescent="0.25">
      <c r="A90" s="206"/>
      <c r="B90" s="191"/>
      <c r="C90" s="352" t="s">
        <v>67</v>
      </c>
      <c r="D90" s="352"/>
      <c r="E90" s="352"/>
      <c r="F90" s="352"/>
      <c r="G90" s="352"/>
      <c r="H90" s="352"/>
      <c r="I90" s="352"/>
      <c r="J90" s="352"/>
      <c r="K90" s="352"/>
      <c r="L90" s="352"/>
      <c r="M90" s="352"/>
      <c r="N90" s="352"/>
      <c r="O90" s="352"/>
      <c r="P90" s="225">
        <v>1420.02</v>
      </c>
      <c r="GO90" s="181"/>
      <c r="GP90" s="181"/>
      <c r="GQ90" s="181"/>
      <c r="GR90" s="181"/>
      <c r="GS90" s="181"/>
      <c r="GT90" s="181"/>
      <c r="GV90" s="148"/>
      <c r="GW90" s="148"/>
      <c r="GX90" s="148"/>
      <c r="GY90" s="181"/>
      <c r="GZ90" s="148"/>
      <c r="HA90" s="148"/>
      <c r="HB90" s="181"/>
      <c r="HC90" s="181"/>
      <c r="HD90" s="192" t="s">
        <v>67</v>
      </c>
    </row>
    <row r="91" spans="1:212" s="146" customFormat="1" ht="15" x14ac:dyDescent="0.25">
      <c r="A91" s="206"/>
      <c r="B91" s="191"/>
      <c r="C91" s="352" t="s">
        <v>75</v>
      </c>
      <c r="D91" s="352"/>
      <c r="E91" s="352"/>
      <c r="F91" s="352"/>
      <c r="G91" s="352"/>
      <c r="H91" s="352"/>
      <c r="I91" s="352"/>
      <c r="J91" s="352"/>
      <c r="K91" s="352"/>
      <c r="L91" s="352"/>
      <c r="M91" s="352"/>
      <c r="N91" s="352"/>
      <c r="O91" s="352"/>
      <c r="P91" s="264">
        <v>306.66000000000003</v>
      </c>
      <c r="GO91" s="181"/>
      <c r="GP91" s="181"/>
      <c r="GQ91" s="181"/>
      <c r="GR91" s="181"/>
      <c r="GS91" s="181"/>
      <c r="GT91" s="181"/>
      <c r="GV91" s="148"/>
      <c r="GW91" s="148"/>
      <c r="GX91" s="148"/>
      <c r="GY91" s="181"/>
      <c r="GZ91" s="148"/>
      <c r="HA91" s="148"/>
      <c r="HB91" s="181"/>
      <c r="HC91" s="181"/>
      <c r="HD91" s="192" t="s">
        <v>75</v>
      </c>
    </row>
    <row r="92" spans="1:212" s="146" customFormat="1" ht="15" x14ac:dyDescent="0.25">
      <c r="A92" s="206"/>
      <c r="B92" s="191"/>
      <c r="C92" s="352" t="s">
        <v>136</v>
      </c>
      <c r="D92" s="352"/>
      <c r="E92" s="352"/>
      <c r="F92" s="352"/>
      <c r="G92" s="352"/>
      <c r="H92" s="352"/>
      <c r="I92" s="352"/>
      <c r="J92" s="352"/>
      <c r="K92" s="352"/>
      <c r="L92" s="352"/>
      <c r="M92" s="352"/>
      <c r="N92" s="352"/>
      <c r="O92" s="352"/>
      <c r="P92" s="264">
        <v>499.18</v>
      </c>
      <c r="GO92" s="181"/>
      <c r="GP92" s="181"/>
      <c r="GQ92" s="181"/>
      <c r="GR92" s="181"/>
      <c r="GS92" s="181"/>
      <c r="GT92" s="181"/>
      <c r="GV92" s="148"/>
      <c r="GW92" s="148"/>
      <c r="GX92" s="148"/>
      <c r="GY92" s="181"/>
      <c r="GZ92" s="148"/>
      <c r="HA92" s="148"/>
      <c r="HB92" s="181"/>
      <c r="HC92" s="181"/>
      <c r="HD92" s="192" t="s">
        <v>136</v>
      </c>
    </row>
    <row r="93" spans="1:212" s="146" customFormat="1" ht="15" x14ac:dyDescent="0.25">
      <c r="A93" s="206"/>
      <c r="B93" s="191"/>
      <c r="C93" s="352" t="s">
        <v>76</v>
      </c>
      <c r="D93" s="352"/>
      <c r="E93" s="352"/>
      <c r="F93" s="352"/>
      <c r="G93" s="352"/>
      <c r="H93" s="352"/>
      <c r="I93" s="352"/>
      <c r="J93" s="352"/>
      <c r="K93" s="352"/>
      <c r="L93" s="352"/>
      <c r="M93" s="352"/>
      <c r="N93" s="352"/>
      <c r="O93" s="352"/>
      <c r="P93" s="264">
        <v>354.91</v>
      </c>
      <c r="GO93" s="181"/>
      <c r="GP93" s="181"/>
      <c r="GQ93" s="181"/>
      <c r="GR93" s="181"/>
      <c r="GS93" s="181"/>
      <c r="GT93" s="181"/>
      <c r="GV93" s="148"/>
      <c r="GW93" s="148"/>
      <c r="GX93" s="148"/>
      <c r="GY93" s="181"/>
      <c r="GZ93" s="148"/>
      <c r="HA93" s="148"/>
      <c r="HB93" s="181"/>
      <c r="HC93" s="181"/>
      <c r="HD93" s="192" t="s">
        <v>76</v>
      </c>
    </row>
    <row r="94" spans="1:212" s="146" customFormat="1" ht="15" x14ac:dyDescent="0.25">
      <c r="A94" s="206"/>
      <c r="B94" s="191"/>
      <c r="C94" s="352" t="s">
        <v>97</v>
      </c>
      <c r="D94" s="352"/>
      <c r="E94" s="352"/>
      <c r="F94" s="352"/>
      <c r="G94" s="352"/>
      <c r="H94" s="352"/>
      <c r="I94" s="352"/>
      <c r="J94" s="352"/>
      <c r="K94" s="352"/>
      <c r="L94" s="352"/>
      <c r="M94" s="352"/>
      <c r="N94" s="352"/>
      <c r="O94" s="352"/>
      <c r="P94" s="225">
        <v>5421.19</v>
      </c>
      <c r="GO94" s="181"/>
      <c r="GP94" s="181"/>
      <c r="GQ94" s="181"/>
      <c r="GR94" s="181"/>
      <c r="GS94" s="181"/>
      <c r="GT94" s="181"/>
      <c r="GV94" s="148"/>
      <c r="GW94" s="148"/>
      <c r="GX94" s="148"/>
      <c r="GY94" s="181"/>
      <c r="GZ94" s="148"/>
      <c r="HA94" s="148"/>
      <c r="HB94" s="181"/>
      <c r="HC94" s="181"/>
      <c r="HD94" s="192" t="s">
        <v>97</v>
      </c>
    </row>
    <row r="95" spans="1:212" s="146" customFormat="1" ht="15" x14ac:dyDescent="0.25">
      <c r="A95" s="206"/>
      <c r="B95" s="191"/>
      <c r="C95" s="352" t="s">
        <v>33</v>
      </c>
      <c r="D95" s="352"/>
      <c r="E95" s="352"/>
      <c r="F95" s="352"/>
      <c r="G95" s="352"/>
      <c r="H95" s="352"/>
      <c r="I95" s="352"/>
      <c r="J95" s="352"/>
      <c r="K95" s="352"/>
      <c r="L95" s="352"/>
      <c r="M95" s="352"/>
      <c r="N95" s="352"/>
      <c r="O95" s="352"/>
      <c r="P95" s="226"/>
      <c r="GO95" s="181"/>
      <c r="GP95" s="181"/>
      <c r="GQ95" s="181"/>
      <c r="GR95" s="181"/>
      <c r="GS95" s="181"/>
      <c r="GT95" s="181"/>
      <c r="GV95" s="148"/>
      <c r="GW95" s="148"/>
      <c r="GX95" s="148"/>
      <c r="GY95" s="181"/>
      <c r="GZ95" s="148"/>
      <c r="HA95" s="148"/>
      <c r="HB95" s="181"/>
      <c r="HC95" s="181"/>
      <c r="HD95" s="192" t="s">
        <v>33</v>
      </c>
    </row>
    <row r="96" spans="1:212" s="146" customFormat="1" ht="15" x14ac:dyDescent="0.25">
      <c r="A96" s="206"/>
      <c r="B96" s="191"/>
      <c r="C96" s="352" t="s">
        <v>77</v>
      </c>
      <c r="D96" s="352"/>
      <c r="E96" s="352"/>
      <c r="F96" s="352"/>
      <c r="G96" s="352"/>
      <c r="H96" s="352"/>
      <c r="I96" s="352"/>
      <c r="J96" s="352"/>
      <c r="K96" s="352"/>
      <c r="L96" s="352"/>
      <c r="M96" s="352"/>
      <c r="N96" s="352"/>
      <c r="O96" s="352"/>
      <c r="P96" s="225">
        <v>1420.02</v>
      </c>
      <c r="GO96" s="181"/>
      <c r="GP96" s="181"/>
      <c r="GQ96" s="181"/>
      <c r="GR96" s="181"/>
      <c r="GS96" s="181"/>
      <c r="GT96" s="181"/>
      <c r="GV96" s="148"/>
      <c r="GW96" s="148"/>
      <c r="GX96" s="148"/>
      <c r="GY96" s="181"/>
      <c r="GZ96" s="148"/>
      <c r="HA96" s="148"/>
      <c r="HB96" s="181"/>
      <c r="HC96" s="181"/>
      <c r="HD96" s="192" t="s">
        <v>77</v>
      </c>
    </row>
    <row r="97" spans="1:215" s="146" customFormat="1" ht="15" x14ac:dyDescent="0.25">
      <c r="A97" s="206"/>
      <c r="B97" s="191"/>
      <c r="C97" s="352" t="s">
        <v>78</v>
      </c>
      <c r="D97" s="352"/>
      <c r="E97" s="352"/>
      <c r="F97" s="352"/>
      <c r="G97" s="352"/>
      <c r="H97" s="352"/>
      <c r="I97" s="352"/>
      <c r="J97" s="352"/>
      <c r="K97" s="352"/>
      <c r="L97" s="352"/>
      <c r="M97" s="352"/>
      <c r="N97" s="352"/>
      <c r="O97" s="352"/>
      <c r="P97" s="264">
        <v>306.66000000000003</v>
      </c>
      <c r="GO97" s="181"/>
      <c r="GP97" s="181"/>
      <c r="GQ97" s="181"/>
      <c r="GR97" s="181"/>
      <c r="GS97" s="181"/>
      <c r="GT97" s="181"/>
      <c r="GV97" s="148"/>
      <c r="GW97" s="148"/>
      <c r="GX97" s="148"/>
      <c r="GY97" s="181"/>
      <c r="GZ97" s="148"/>
      <c r="HA97" s="148"/>
      <c r="HB97" s="181"/>
      <c r="HC97" s="181"/>
      <c r="HD97" s="192" t="s">
        <v>78</v>
      </c>
    </row>
    <row r="98" spans="1:215" s="146" customFormat="1" ht="15" x14ac:dyDescent="0.25">
      <c r="A98" s="206"/>
      <c r="B98" s="191"/>
      <c r="C98" s="352" t="s">
        <v>137</v>
      </c>
      <c r="D98" s="352"/>
      <c r="E98" s="352"/>
      <c r="F98" s="352"/>
      <c r="G98" s="352"/>
      <c r="H98" s="352"/>
      <c r="I98" s="352"/>
      <c r="J98" s="352"/>
      <c r="K98" s="352"/>
      <c r="L98" s="352"/>
      <c r="M98" s="352"/>
      <c r="N98" s="352"/>
      <c r="O98" s="352"/>
      <c r="P98" s="264">
        <v>499.18</v>
      </c>
      <c r="GO98" s="181"/>
      <c r="GP98" s="181"/>
      <c r="GQ98" s="181"/>
      <c r="GR98" s="181"/>
      <c r="GS98" s="181"/>
      <c r="GT98" s="181"/>
      <c r="GV98" s="148"/>
      <c r="GW98" s="148"/>
      <c r="GX98" s="148"/>
      <c r="GY98" s="181"/>
      <c r="GZ98" s="148"/>
      <c r="HA98" s="148"/>
      <c r="HB98" s="181"/>
      <c r="HC98" s="181"/>
      <c r="HD98" s="192" t="s">
        <v>137</v>
      </c>
    </row>
    <row r="99" spans="1:215" s="146" customFormat="1" ht="15" x14ac:dyDescent="0.25">
      <c r="A99" s="206"/>
      <c r="B99" s="191"/>
      <c r="C99" s="352" t="s">
        <v>81</v>
      </c>
      <c r="D99" s="352"/>
      <c r="E99" s="352"/>
      <c r="F99" s="352"/>
      <c r="G99" s="352"/>
      <c r="H99" s="352"/>
      <c r="I99" s="352"/>
      <c r="J99" s="352"/>
      <c r="K99" s="352"/>
      <c r="L99" s="352"/>
      <c r="M99" s="352"/>
      <c r="N99" s="352"/>
      <c r="O99" s="352"/>
      <c r="P99" s="264">
        <v>354.91</v>
      </c>
      <c r="GO99" s="181"/>
      <c r="GP99" s="181"/>
      <c r="GQ99" s="181"/>
      <c r="GR99" s="181"/>
      <c r="GS99" s="181"/>
      <c r="GT99" s="181"/>
      <c r="GV99" s="148"/>
      <c r="GW99" s="148"/>
      <c r="GX99" s="148"/>
      <c r="GY99" s="181"/>
      <c r="GZ99" s="148"/>
      <c r="HA99" s="148"/>
      <c r="HB99" s="181"/>
      <c r="HC99" s="181"/>
      <c r="HD99" s="192" t="s">
        <v>81</v>
      </c>
    </row>
    <row r="100" spans="1:215" s="146" customFormat="1" ht="15" x14ac:dyDescent="0.25">
      <c r="A100" s="206"/>
      <c r="B100" s="191"/>
      <c r="C100" s="352" t="s">
        <v>79</v>
      </c>
      <c r="D100" s="352"/>
      <c r="E100" s="352"/>
      <c r="F100" s="352"/>
      <c r="G100" s="352"/>
      <c r="H100" s="352"/>
      <c r="I100" s="352"/>
      <c r="J100" s="352"/>
      <c r="K100" s="352"/>
      <c r="L100" s="352"/>
      <c r="M100" s="352"/>
      <c r="N100" s="352"/>
      <c r="O100" s="352"/>
      <c r="P100" s="225">
        <v>1861.63</v>
      </c>
      <c r="GO100" s="181"/>
      <c r="GP100" s="181"/>
      <c r="GQ100" s="181"/>
      <c r="GR100" s="181"/>
      <c r="GS100" s="181"/>
      <c r="GT100" s="181"/>
      <c r="GV100" s="148"/>
      <c r="GW100" s="148"/>
      <c r="GX100" s="148"/>
      <c r="GY100" s="181"/>
      <c r="GZ100" s="148"/>
      <c r="HA100" s="148"/>
      <c r="HB100" s="181"/>
      <c r="HC100" s="181"/>
      <c r="HD100" s="192" t="s">
        <v>79</v>
      </c>
    </row>
    <row r="101" spans="1:215" s="146" customFormat="1" ht="15" x14ac:dyDescent="0.25">
      <c r="A101" s="206"/>
      <c r="B101" s="191"/>
      <c r="C101" s="352" t="s">
        <v>80</v>
      </c>
      <c r="D101" s="352"/>
      <c r="E101" s="352"/>
      <c r="F101" s="352"/>
      <c r="G101" s="352"/>
      <c r="H101" s="352"/>
      <c r="I101" s="352"/>
      <c r="J101" s="352"/>
      <c r="K101" s="352"/>
      <c r="L101" s="352"/>
      <c r="M101" s="352"/>
      <c r="N101" s="352"/>
      <c r="O101" s="352"/>
      <c r="P101" s="264">
        <v>978.79</v>
      </c>
      <c r="GO101" s="181"/>
      <c r="GP101" s="181"/>
      <c r="GQ101" s="181"/>
      <c r="GR101" s="181"/>
      <c r="GS101" s="181"/>
      <c r="GT101" s="181"/>
      <c r="GV101" s="148"/>
      <c r="GW101" s="148"/>
      <c r="GX101" s="148"/>
      <c r="GY101" s="181"/>
      <c r="GZ101" s="148"/>
      <c r="HA101" s="148"/>
      <c r="HB101" s="181"/>
      <c r="HC101" s="181"/>
      <c r="HD101" s="192" t="s">
        <v>80</v>
      </c>
    </row>
    <row r="102" spans="1:215" s="146" customFormat="1" ht="15" x14ac:dyDescent="0.25">
      <c r="A102" s="206"/>
      <c r="B102" s="191"/>
      <c r="C102" s="352" t="s">
        <v>36</v>
      </c>
      <c r="D102" s="352"/>
      <c r="E102" s="352"/>
      <c r="F102" s="352"/>
      <c r="G102" s="352"/>
      <c r="H102" s="352"/>
      <c r="I102" s="352"/>
      <c r="J102" s="352"/>
      <c r="K102" s="352"/>
      <c r="L102" s="352"/>
      <c r="M102" s="352"/>
      <c r="N102" s="352"/>
      <c r="O102" s="352"/>
      <c r="P102" s="225">
        <v>1919.2</v>
      </c>
      <c r="GO102" s="181"/>
      <c r="GP102" s="181"/>
      <c r="GQ102" s="181"/>
      <c r="GR102" s="181"/>
      <c r="GS102" s="181"/>
      <c r="GT102" s="181"/>
      <c r="GV102" s="148"/>
      <c r="GW102" s="148"/>
      <c r="GX102" s="148"/>
      <c r="GY102" s="181"/>
      <c r="GZ102" s="148"/>
      <c r="HA102" s="148"/>
      <c r="HB102" s="181"/>
      <c r="HC102" s="181"/>
      <c r="HD102" s="192" t="s">
        <v>36</v>
      </c>
    </row>
    <row r="103" spans="1:215" s="146" customFormat="1" ht="15" x14ac:dyDescent="0.25">
      <c r="A103" s="206"/>
      <c r="B103" s="191"/>
      <c r="C103" s="352" t="s">
        <v>35</v>
      </c>
      <c r="D103" s="352"/>
      <c r="E103" s="352"/>
      <c r="F103" s="352"/>
      <c r="G103" s="352"/>
      <c r="H103" s="352"/>
      <c r="I103" s="352"/>
      <c r="J103" s="352"/>
      <c r="K103" s="352"/>
      <c r="L103" s="352"/>
      <c r="M103" s="352"/>
      <c r="N103" s="352"/>
      <c r="O103" s="352"/>
      <c r="P103" s="225">
        <v>1861.63</v>
      </c>
      <c r="GO103" s="181"/>
      <c r="GP103" s="181"/>
      <c r="GQ103" s="181"/>
      <c r="GR103" s="181"/>
      <c r="GS103" s="181"/>
      <c r="GT103" s="181"/>
      <c r="GV103" s="148"/>
      <c r="GW103" s="148"/>
      <c r="GX103" s="148"/>
      <c r="GY103" s="181"/>
      <c r="GZ103" s="148"/>
      <c r="HA103" s="148"/>
      <c r="HB103" s="181"/>
      <c r="HC103" s="181"/>
      <c r="HD103" s="192" t="s">
        <v>35</v>
      </c>
    </row>
    <row r="104" spans="1:215" s="146" customFormat="1" ht="15" x14ac:dyDescent="0.25">
      <c r="A104" s="206"/>
      <c r="B104" s="191"/>
      <c r="C104" s="352" t="s">
        <v>34</v>
      </c>
      <c r="D104" s="352"/>
      <c r="E104" s="352"/>
      <c r="F104" s="352"/>
      <c r="G104" s="352"/>
      <c r="H104" s="352"/>
      <c r="I104" s="352"/>
      <c r="J104" s="352"/>
      <c r="K104" s="352"/>
      <c r="L104" s="352"/>
      <c r="M104" s="352"/>
      <c r="N104" s="352"/>
      <c r="O104" s="352"/>
      <c r="P104" s="264">
        <v>978.79</v>
      </c>
      <c r="GO104" s="181"/>
      <c r="GP104" s="181"/>
      <c r="GQ104" s="181"/>
      <c r="GR104" s="181"/>
      <c r="GS104" s="181"/>
      <c r="GT104" s="181"/>
      <c r="GV104" s="148"/>
      <c r="GW104" s="148"/>
      <c r="GX104" s="148"/>
      <c r="GY104" s="181"/>
      <c r="GZ104" s="148"/>
      <c r="HA104" s="148"/>
      <c r="HB104" s="181"/>
      <c r="HC104" s="181"/>
      <c r="HD104" s="192" t="s">
        <v>34</v>
      </c>
    </row>
    <row r="105" spans="1:215" s="146" customFormat="1" ht="15" x14ac:dyDescent="0.25">
      <c r="A105" s="206"/>
      <c r="B105" s="220"/>
      <c r="C105" s="353" t="s">
        <v>227</v>
      </c>
      <c r="D105" s="353"/>
      <c r="E105" s="353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  <c r="P105" s="227">
        <v>5421.19</v>
      </c>
      <c r="Q105" s="228"/>
      <c r="R105" s="229"/>
      <c r="GO105" s="181"/>
      <c r="GP105" s="181"/>
      <c r="GQ105" s="181"/>
      <c r="GR105" s="181"/>
      <c r="GS105" s="181"/>
      <c r="GT105" s="181"/>
      <c r="GV105" s="148"/>
      <c r="GW105" s="148"/>
      <c r="GX105" s="148"/>
      <c r="GY105" s="181"/>
      <c r="GZ105" s="148"/>
      <c r="HA105" s="148"/>
      <c r="HB105" s="181"/>
      <c r="HC105" s="181"/>
      <c r="HE105" s="181" t="s">
        <v>227</v>
      </c>
    </row>
    <row r="106" spans="1:215" s="146" customFormat="1" ht="15" x14ac:dyDescent="0.25">
      <c r="A106" s="206"/>
      <c r="B106" s="220"/>
      <c r="C106" s="353" t="s">
        <v>138</v>
      </c>
      <c r="D106" s="353"/>
      <c r="E106" s="353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  <c r="P106" s="230"/>
      <c r="Q106" s="231"/>
      <c r="R106" s="229"/>
      <c r="GO106" s="181"/>
      <c r="GP106" s="181"/>
      <c r="GQ106" s="181"/>
      <c r="GR106" s="181"/>
      <c r="GS106" s="181"/>
      <c r="GT106" s="181"/>
      <c r="GV106" s="148"/>
      <c r="GW106" s="148"/>
      <c r="GX106" s="148"/>
      <c r="GY106" s="181"/>
      <c r="GZ106" s="148"/>
      <c r="HA106" s="148"/>
      <c r="HB106" s="181"/>
      <c r="HC106" s="181"/>
      <c r="HE106" s="181"/>
      <c r="HF106" s="181" t="s">
        <v>138</v>
      </c>
    </row>
    <row r="107" spans="1:215" s="146" customFormat="1" ht="15" x14ac:dyDescent="0.25">
      <c r="A107" s="206"/>
      <c r="B107" s="220"/>
      <c r="C107" s="351" t="s">
        <v>139</v>
      </c>
      <c r="D107" s="351"/>
      <c r="E107" s="351"/>
      <c r="F107" s="351"/>
      <c r="G107" s="351"/>
      <c r="H107" s="351"/>
      <c r="I107" s="351"/>
      <c r="J107" s="351"/>
      <c r="K107" s="265">
        <v>4.62</v>
      </c>
      <c r="L107" s="351"/>
      <c r="M107" s="351"/>
      <c r="N107" s="351"/>
      <c r="O107" s="351"/>
      <c r="P107" s="226"/>
      <c r="Q107" s="231"/>
      <c r="R107" s="229"/>
      <c r="GO107" s="181"/>
      <c r="GP107" s="181"/>
      <c r="GQ107" s="181"/>
      <c r="GR107" s="181"/>
      <c r="GS107" s="181"/>
      <c r="GT107" s="181"/>
      <c r="GV107" s="148"/>
      <c r="GW107" s="148"/>
      <c r="GX107" s="148"/>
      <c r="GY107" s="181"/>
      <c r="GZ107" s="148"/>
      <c r="HA107" s="148"/>
      <c r="HB107" s="181"/>
      <c r="HC107" s="181"/>
      <c r="HE107" s="181"/>
      <c r="HF107" s="181"/>
      <c r="HG107" s="192" t="s">
        <v>139</v>
      </c>
    </row>
    <row r="108" spans="1:215" s="146" customFormat="1" ht="15" x14ac:dyDescent="0.25">
      <c r="A108" s="206"/>
      <c r="B108" s="220"/>
      <c r="C108" s="351" t="s">
        <v>140</v>
      </c>
      <c r="D108" s="351"/>
      <c r="E108" s="351"/>
      <c r="F108" s="351"/>
      <c r="G108" s="351"/>
      <c r="H108" s="351"/>
      <c r="I108" s="351"/>
      <c r="J108" s="351"/>
      <c r="K108" s="265">
        <v>1.61</v>
      </c>
      <c r="L108" s="351"/>
      <c r="M108" s="351"/>
      <c r="N108" s="351"/>
      <c r="O108" s="351"/>
      <c r="P108" s="226"/>
      <c r="Q108" s="231"/>
      <c r="R108" s="229"/>
      <c r="GO108" s="181"/>
      <c r="GP108" s="181"/>
      <c r="GQ108" s="181"/>
      <c r="GR108" s="181"/>
      <c r="GS108" s="181"/>
      <c r="GT108" s="181"/>
      <c r="GV108" s="148"/>
      <c r="GW108" s="148"/>
      <c r="GX108" s="148"/>
      <c r="GY108" s="181"/>
      <c r="GZ108" s="148"/>
      <c r="HA108" s="148"/>
      <c r="HB108" s="181"/>
      <c r="HC108" s="181"/>
      <c r="HE108" s="181"/>
      <c r="HF108" s="181"/>
      <c r="HG108" s="192" t="s">
        <v>140</v>
      </c>
    </row>
    <row r="109" spans="1:215" s="146" customFormat="1" ht="0.75" customHeight="1" x14ac:dyDescent="0.25">
      <c r="A109" s="233"/>
      <c r="B109" s="234"/>
      <c r="C109" s="235"/>
      <c r="D109" s="235"/>
      <c r="E109" s="235"/>
      <c r="F109" s="235"/>
      <c r="G109" s="235"/>
      <c r="H109" s="235"/>
      <c r="I109" s="235"/>
      <c r="J109" s="235"/>
      <c r="K109" s="236"/>
      <c r="L109" s="235"/>
      <c r="M109" s="235"/>
      <c r="N109" s="235"/>
      <c r="O109" s="235"/>
      <c r="P109" s="237"/>
      <c r="Q109" s="231"/>
      <c r="R109" s="229"/>
      <c r="GO109" s="181"/>
      <c r="GP109" s="181"/>
      <c r="GQ109" s="181"/>
      <c r="GR109" s="181"/>
      <c r="GS109" s="181"/>
      <c r="GT109" s="181"/>
      <c r="GV109" s="148"/>
      <c r="GW109" s="148"/>
      <c r="GX109" s="148"/>
      <c r="GY109" s="181"/>
      <c r="GZ109" s="148"/>
      <c r="HA109" s="148"/>
      <c r="HB109" s="181"/>
      <c r="HC109" s="181"/>
      <c r="HE109" s="181"/>
      <c r="HF109" s="181"/>
    </row>
    <row r="110" spans="1:215" s="146" customFormat="1" ht="15" x14ac:dyDescent="0.25">
      <c r="A110" s="356" t="s">
        <v>218</v>
      </c>
      <c r="B110" s="357"/>
      <c r="C110" s="357"/>
      <c r="D110" s="357"/>
      <c r="E110" s="357"/>
      <c r="F110" s="357"/>
      <c r="G110" s="357"/>
      <c r="H110" s="357"/>
      <c r="I110" s="357"/>
      <c r="J110" s="357"/>
      <c r="K110" s="357"/>
      <c r="L110" s="357"/>
      <c r="M110" s="357"/>
      <c r="N110" s="357"/>
      <c r="O110" s="357"/>
      <c r="P110" s="358"/>
      <c r="GO110" s="181" t="s">
        <v>218</v>
      </c>
      <c r="GP110" s="181"/>
      <c r="GQ110" s="181"/>
      <c r="GR110" s="181"/>
      <c r="GS110" s="181"/>
      <c r="GT110" s="181"/>
      <c r="GV110" s="148"/>
      <c r="GW110" s="148"/>
      <c r="GX110" s="148"/>
      <c r="GY110" s="181"/>
      <c r="GZ110" s="148"/>
      <c r="HA110" s="148"/>
      <c r="HB110" s="181"/>
      <c r="HC110" s="181"/>
      <c r="HE110" s="181"/>
      <c r="HF110" s="181"/>
    </row>
    <row r="111" spans="1:215" s="146" customFormat="1" ht="22.5" x14ac:dyDescent="0.25">
      <c r="A111" s="182" t="s">
        <v>219</v>
      </c>
      <c r="B111" s="207" t="s">
        <v>220</v>
      </c>
      <c r="C111" s="354" t="s">
        <v>234</v>
      </c>
      <c r="D111" s="354"/>
      <c r="E111" s="354"/>
      <c r="F111" s="354"/>
      <c r="G111" s="354"/>
      <c r="H111" s="184"/>
      <c r="I111" s="185">
        <v>1</v>
      </c>
      <c r="J111" s="186">
        <v>1</v>
      </c>
      <c r="K111" s="186">
        <v>1</v>
      </c>
      <c r="L111" s="187"/>
      <c r="M111" s="185"/>
      <c r="N111" s="188"/>
      <c r="O111" s="185"/>
      <c r="P111" s="189"/>
      <c r="GO111" s="181"/>
      <c r="GP111" s="181" t="s">
        <v>221</v>
      </c>
      <c r="GQ111" s="181" t="s">
        <v>7</v>
      </c>
      <c r="GR111" s="181" t="s">
        <v>7</v>
      </c>
      <c r="GS111" s="181" t="s">
        <v>7</v>
      </c>
      <c r="GT111" s="181" t="s">
        <v>7</v>
      </c>
      <c r="GV111" s="148"/>
      <c r="GW111" s="148"/>
      <c r="GX111" s="148"/>
      <c r="GY111" s="181"/>
      <c r="GZ111" s="148"/>
      <c r="HA111" s="148"/>
      <c r="HB111" s="181"/>
      <c r="HC111" s="181"/>
      <c r="HE111" s="181"/>
      <c r="HF111" s="181"/>
    </row>
    <row r="112" spans="1:215" s="146" customFormat="1" ht="15" x14ac:dyDescent="0.25">
      <c r="A112" s="212"/>
      <c r="B112" s="221"/>
      <c r="C112" s="355" t="s">
        <v>38</v>
      </c>
      <c r="D112" s="355"/>
      <c r="E112" s="355"/>
      <c r="F112" s="355"/>
      <c r="G112" s="355"/>
      <c r="H112" s="184"/>
      <c r="I112" s="185"/>
      <c r="J112" s="185"/>
      <c r="K112" s="185"/>
      <c r="L112" s="187"/>
      <c r="M112" s="185"/>
      <c r="N112" s="187"/>
      <c r="O112" s="185"/>
      <c r="P112" s="189"/>
      <c r="GO112" s="181"/>
      <c r="GP112" s="181"/>
      <c r="GQ112" s="181"/>
      <c r="GR112" s="181"/>
      <c r="GS112" s="181"/>
      <c r="GT112" s="181"/>
      <c r="GV112" s="148"/>
      <c r="GW112" s="148"/>
      <c r="GX112" s="148"/>
      <c r="GY112" s="181"/>
      <c r="GZ112" s="148"/>
      <c r="HA112" s="148"/>
      <c r="HB112" s="181" t="s">
        <v>38</v>
      </c>
      <c r="HC112" s="181"/>
      <c r="HE112" s="181"/>
      <c r="HF112" s="181"/>
    </row>
    <row r="113" spans="1:217" s="146" customFormat="1" ht="0.75" customHeight="1" x14ac:dyDescent="0.25">
      <c r="A113" s="214"/>
      <c r="B113" s="215"/>
      <c r="C113" s="215"/>
      <c r="D113" s="215"/>
      <c r="E113" s="215"/>
      <c r="F113" s="215"/>
      <c r="G113" s="215"/>
      <c r="H113" s="216"/>
      <c r="I113" s="217"/>
      <c r="J113" s="217"/>
      <c r="K113" s="217"/>
      <c r="L113" s="218"/>
      <c r="M113" s="217"/>
      <c r="N113" s="218"/>
      <c r="O113" s="217"/>
      <c r="P113" s="219"/>
      <c r="GO113" s="181"/>
      <c r="GP113" s="181"/>
      <c r="GQ113" s="181"/>
      <c r="GR113" s="181"/>
      <c r="GS113" s="181"/>
      <c r="GT113" s="181"/>
      <c r="GV113" s="148"/>
      <c r="GW113" s="148"/>
      <c r="GX113" s="148"/>
      <c r="GY113" s="181"/>
      <c r="GZ113" s="148"/>
      <c r="HA113" s="148"/>
      <c r="HB113" s="181"/>
      <c r="HC113" s="181"/>
      <c r="HE113" s="181"/>
      <c r="HF113" s="181"/>
    </row>
    <row r="114" spans="1:217" s="146" customFormat="1" ht="15" x14ac:dyDescent="0.25">
      <c r="A114" s="206"/>
      <c r="B114" s="220"/>
      <c r="C114" s="353" t="s">
        <v>222</v>
      </c>
      <c r="D114" s="353"/>
      <c r="E114" s="353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  <c r="P114" s="222"/>
      <c r="Q114" s="223"/>
      <c r="R114" s="224"/>
      <c r="GO114" s="181"/>
      <c r="GP114" s="181"/>
      <c r="GQ114" s="181"/>
      <c r="GR114" s="181"/>
      <c r="GS114" s="181"/>
      <c r="GT114" s="181"/>
      <c r="GV114" s="148"/>
      <c r="GW114" s="148"/>
      <c r="GX114" s="148"/>
      <c r="GY114" s="181"/>
      <c r="GZ114" s="148"/>
      <c r="HA114" s="148"/>
      <c r="HB114" s="181"/>
      <c r="HC114" s="181" t="s">
        <v>222</v>
      </c>
      <c r="HE114" s="181"/>
      <c r="HF114" s="181"/>
    </row>
    <row r="115" spans="1:217" s="146" customFormat="1" ht="15" x14ac:dyDescent="0.25">
      <c r="A115" s="206"/>
      <c r="B115" s="220"/>
      <c r="C115" s="353" t="s">
        <v>228</v>
      </c>
      <c r="D115" s="353"/>
      <c r="E115" s="353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  <c r="P115" s="222"/>
      <c r="Q115" s="228"/>
      <c r="R115" s="229"/>
      <c r="GO115" s="181"/>
      <c r="GP115" s="181"/>
      <c r="GQ115" s="181"/>
      <c r="GR115" s="181"/>
      <c r="GS115" s="181"/>
      <c r="GT115" s="181"/>
      <c r="GV115" s="148"/>
      <c r="GW115" s="148"/>
      <c r="GX115" s="148"/>
      <c r="GY115" s="181"/>
      <c r="GZ115" s="148"/>
      <c r="HA115" s="148"/>
      <c r="HB115" s="181"/>
      <c r="HC115" s="181"/>
      <c r="HE115" s="181" t="s">
        <v>228</v>
      </c>
      <c r="HF115" s="181"/>
    </row>
    <row r="116" spans="1:217" s="146" customFormat="1" ht="0.75" customHeight="1" x14ac:dyDescent="0.25">
      <c r="A116" s="233"/>
      <c r="B116" s="234"/>
      <c r="C116" s="235"/>
      <c r="D116" s="235"/>
      <c r="E116" s="235"/>
      <c r="F116" s="235"/>
      <c r="G116" s="235"/>
      <c r="H116" s="235"/>
      <c r="I116" s="235"/>
      <c r="J116" s="235"/>
      <c r="K116" s="236"/>
      <c r="L116" s="235"/>
      <c r="M116" s="235"/>
      <c r="N116" s="235"/>
      <c r="O116" s="235"/>
      <c r="P116" s="237"/>
      <c r="Q116" s="231"/>
      <c r="R116" s="229"/>
      <c r="GO116" s="181"/>
      <c r="GP116" s="181"/>
      <c r="GQ116" s="181"/>
      <c r="GR116" s="181"/>
      <c r="GS116" s="181"/>
      <c r="GT116" s="181"/>
      <c r="GV116" s="148"/>
      <c r="GW116" s="148"/>
      <c r="GX116" s="148"/>
      <c r="GY116" s="181"/>
      <c r="GZ116" s="148"/>
      <c r="HA116" s="148"/>
      <c r="HB116" s="181"/>
      <c r="HC116" s="181"/>
      <c r="HE116" s="181"/>
      <c r="HF116" s="181"/>
    </row>
    <row r="117" spans="1:217" s="146" customFormat="1" ht="15" x14ac:dyDescent="0.25">
      <c r="A117" s="206"/>
      <c r="B117" s="220"/>
      <c r="C117" s="353" t="s">
        <v>17</v>
      </c>
      <c r="D117" s="353"/>
      <c r="E117" s="353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  <c r="P117" s="222"/>
      <c r="Q117" s="223"/>
      <c r="R117" s="224"/>
      <c r="HH117" s="181" t="s">
        <v>17</v>
      </c>
    </row>
    <row r="118" spans="1:217" s="146" customFormat="1" ht="15" x14ac:dyDescent="0.25">
      <c r="A118" s="206"/>
      <c r="B118" s="191"/>
      <c r="C118" s="352" t="s">
        <v>141</v>
      </c>
      <c r="D118" s="352"/>
      <c r="E118" s="352"/>
      <c r="F118" s="352"/>
      <c r="G118" s="352"/>
      <c r="H118" s="352"/>
      <c r="I118" s="352"/>
      <c r="J118" s="352"/>
      <c r="K118" s="352"/>
      <c r="L118" s="352"/>
      <c r="M118" s="352"/>
      <c r="N118" s="352"/>
      <c r="O118" s="352"/>
      <c r="P118" s="225">
        <v>2580.77</v>
      </c>
      <c r="Q118" s="223"/>
      <c r="R118" s="238"/>
      <c r="HH118" s="181"/>
      <c r="HI118" s="192" t="s">
        <v>141</v>
      </c>
    </row>
    <row r="119" spans="1:217" s="146" customFormat="1" ht="15" x14ac:dyDescent="0.25">
      <c r="A119" s="206"/>
      <c r="B119" s="191"/>
      <c r="C119" s="352" t="s">
        <v>33</v>
      </c>
      <c r="D119" s="352"/>
      <c r="E119" s="352"/>
      <c r="F119" s="352"/>
      <c r="G119" s="352"/>
      <c r="H119" s="352"/>
      <c r="I119" s="352"/>
      <c r="J119" s="352"/>
      <c r="K119" s="352"/>
      <c r="L119" s="352"/>
      <c r="M119" s="352"/>
      <c r="N119" s="352"/>
      <c r="O119" s="352"/>
      <c r="P119" s="226"/>
      <c r="Q119" s="223"/>
      <c r="R119" s="238"/>
      <c r="HH119" s="181"/>
      <c r="HI119" s="192" t="s">
        <v>33</v>
      </c>
    </row>
    <row r="120" spans="1:217" s="146" customFormat="1" ht="15" x14ac:dyDescent="0.25">
      <c r="A120" s="206"/>
      <c r="B120" s="191"/>
      <c r="C120" s="352" t="s">
        <v>67</v>
      </c>
      <c r="D120" s="352"/>
      <c r="E120" s="352"/>
      <c r="F120" s="352"/>
      <c r="G120" s="352"/>
      <c r="H120" s="352"/>
      <c r="I120" s="352"/>
      <c r="J120" s="352"/>
      <c r="K120" s="352"/>
      <c r="L120" s="352"/>
      <c r="M120" s="352"/>
      <c r="N120" s="352"/>
      <c r="O120" s="352"/>
      <c r="P120" s="225">
        <v>1420.02</v>
      </c>
      <c r="Q120" s="223"/>
      <c r="R120" s="238"/>
      <c r="HH120" s="181"/>
      <c r="HI120" s="192" t="s">
        <v>67</v>
      </c>
    </row>
    <row r="121" spans="1:217" s="146" customFormat="1" ht="15" x14ac:dyDescent="0.25">
      <c r="A121" s="206"/>
      <c r="B121" s="191"/>
      <c r="C121" s="352" t="s">
        <v>75</v>
      </c>
      <c r="D121" s="352"/>
      <c r="E121" s="352"/>
      <c r="F121" s="352"/>
      <c r="G121" s="352"/>
      <c r="H121" s="352"/>
      <c r="I121" s="352"/>
      <c r="J121" s="352"/>
      <c r="K121" s="352"/>
      <c r="L121" s="352"/>
      <c r="M121" s="352"/>
      <c r="N121" s="352"/>
      <c r="O121" s="352"/>
      <c r="P121" s="264">
        <v>306.66000000000003</v>
      </c>
      <c r="Q121" s="223"/>
      <c r="R121" s="238"/>
      <c r="HH121" s="181"/>
      <c r="HI121" s="192" t="s">
        <v>75</v>
      </c>
    </row>
    <row r="122" spans="1:217" s="146" customFormat="1" ht="15" x14ac:dyDescent="0.25">
      <c r="A122" s="206"/>
      <c r="B122" s="191"/>
      <c r="C122" s="352" t="s">
        <v>136</v>
      </c>
      <c r="D122" s="352"/>
      <c r="E122" s="352"/>
      <c r="F122" s="352"/>
      <c r="G122" s="352"/>
      <c r="H122" s="352"/>
      <c r="I122" s="352"/>
      <c r="J122" s="352"/>
      <c r="K122" s="352"/>
      <c r="L122" s="352"/>
      <c r="M122" s="352"/>
      <c r="N122" s="352"/>
      <c r="O122" s="352"/>
      <c r="P122" s="264">
        <v>499.18</v>
      </c>
      <c r="Q122" s="223"/>
      <c r="R122" s="238"/>
      <c r="HH122" s="181"/>
      <c r="HI122" s="192" t="s">
        <v>136</v>
      </c>
    </row>
    <row r="123" spans="1:217" s="146" customFormat="1" ht="15" x14ac:dyDescent="0.25">
      <c r="A123" s="206"/>
      <c r="B123" s="191"/>
      <c r="C123" s="352" t="s">
        <v>76</v>
      </c>
      <c r="D123" s="352"/>
      <c r="E123" s="352"/>
      <c r="F123" s="352"/>
      <c r="G123" s="352"/>
      <c r="H123" s="352"/>
      <c r="I123" s="352"/>
      <c r="J123" s="352"/>
      <c r="K123" s="352"/>
      <c r="L123" s="352"/>
      <c r="M123" s="352"/>
      <c r="N123" s="352"/>
      <c r="O123" s="352"/>
      <c r="P123" s="264">
        <v>354.91</v>
      </c>
      <c r="Q123" s="223"/>
      <c r="R123" s="238"/>
      <c r="HH123" s="181"/>
      <c r="HI123" s="192" t="s">
        <v>76</v>
      </c>
    </row>
    <row r="124" spans="1:217" s="146" customFormat="1" ht="15" x14ac:dyDescent="0.25">
      <c r="A124" s="206"/>
      <c r="B124" s="191"/>
      <c r="C124" s="352" t="s">
        <v>97</v>
      </c>
      <c r="D124" s="352"/>
      <c r="E124" s="352"/>
      <c r="F124" s="352"/>
      <c r="G124" s="352"/>
      <c r="H124" s="352"/>
      <c r="I124" s="352"/>
      <c r="J124" s="352"/>
      <c r="K124" s="352"/>
      <c r="L124" s="352"/>
      <c r="M124" s="352"/>
      <c r="N124" s="352"/>
      <c r="O124" s="352"/>
      <c r="P124" s="225">
        <v>5421.19</v>
      </c>
      <c r="Q124" s="223"/>
      <c r="R124" s="238"/>
      <c r="HH124" s="181"/>
      <c r="HI124" s="192" t="s">
        <v>97</v>
      </c>
    </row>
    <row r="125" spans="1:217" s="146" customFormat="1" ht="15" x14ac:dyDescent="0.25">
      <c r="A125" s="206"/>
      <c r="B125" s="191"/>
      <c r="C125" s="352" t="s">
        <v>33</v>
      </c>
      <c r="D125" s="352"/>
      <c r="E125" s="352"/>
      <c r="F125" s="352"/>
      <c r="G125" s="352"/>
      <c r="H125" s="352"/>
      <c r="I125" s="352"/>
      <c r="J125" s="352"/>
      <c r="K125" s="352"/>
      <c r="L125" s="352"/>
      <c r="M125" s="352"/>
      <c r="N125" s="352"/>
      <c r="O125" s="352"/>
      <c r="P125" s="226"/>
      <c r="Q125" s="223"/>
      <c r="R125" s="238"/>
      <c r="HH125" s="181"/>
      <c r="HI125" s="192" t="s">
        <v>33</v>
      </c>
    </row>
    <row r="126" spans="1:217" s="146" customFormat="1" ht="15" x14ac:dyDescent="0.25">
      <c r="A126" s="206"/>
      <c r="B126" s="191"/>
      <c r="C126" s="352" t="s">
        <v>77</v>
      </c>
      <c r="D126" s="352"/>
      <c r="E126" s="352"/>
      <c r="F126" s="352"/>
      <c r="G126" s="352"/>
      <c r="H126" s="352"/>
      <c r="I126" s="352"/>
      <c r="J126" s="352"/>
      <c r="K126" s="352"/>
      <c r="L126" s="352"/>
      <c r="M126" s="352"/>
      <c r="N126" s="352"/>
      <c r="O126" s="352"/>
      <c r="P126" s="225">
        <v>1420.02</v>
      </c>
      <c r="Q126" s="223"/>
      <c r="R126" s="238"/>
      <c r="HH126" s="181"/>
      <c r="HI126" s="192" t="s">
        <v>77</v>
      </c>
    </row>
    <row r="127" spans="1:217" s="146" customFormat="1" ht="15" x14ac:dyDescent="0.25">
      <c r="A127" s="206"/>
      <c r="B127" s="191"/>
      <c r="C127" s="352" t="s">
        <v>78</v>
      </c>
      <c r="D127" s="352"/>
      <c r="E127" s="352"/>
      <c r="F127" s="352"/>
      <c r="G127" s="352"/>
      <c r="H127" s="352"/>
      <c r="I127" s="352"/>
      <c r="J127" s="352"/>
      <c r="K127" s="352"/>
      <c r="L127" s="352"/>
      <c r="M127" s="352"/>
      <c r="N127" s="352"/>
      <c r="O127" s="352"/>
      <c r="P127" s="264">
        <v>306.66000000000003</v>
      </c>
      <c r="Q127" s="223"/>
      <c r="R127" s="238"/>
      <c r="HH127" s="181"/>
      <c r="HI127" s="192" t="s">
        <v>78</v>
      </c>
    </row>
    <row r="128" spans="1:217" s="146" customFormat="1" ht="15" x14ac:dyDescent="0.25">
      <c r="A128" s="206"/>
      <c r="B128" s="191"/>
      <c r="C128" s="352" t="s">
        <v>137</v>
      </c>
      <c r="D128" s="352"/>
      <c r="E128" s="352"/>
      <c r="F128" s="352"/>
      <c r="G128" s="352"/>
      <c r="H128" s="352"/>
      <c r="I128" s="352"/>
      <c r="J128" s="352"/>
      <c r="K128" s="352"/>
      <c r="L128" s="352"/>
      <c r="M128" s="352"/>
      <c r="N128" s="352"/>
      <c r="O128" s="352"/>
      <c r="P128" s="264">
        <v>499.18</v>
      </c>
      <c r="Q128" s="223"/>
      <c r="R128" s="238"/>
      <c r="HH128" s="181"/>
      <c r="HI128" s="192" t="s">
        <v>137</v>
      </c>
    </row>
    <row r="129" spans="1:244" s="146" customFormat="1" ht="15" x14ac:dyDescent="0.25">
      <c r="A129" s="206"/>
      <c r="B129" s="191"/>
      <c r="C129" s="352" t="s">
        <v>81</v>
      </c>
      <c r="D129" s="352"/>
      <c r="E129" s="352"/>
      <c r="F129" s="352"/>
      <c r="G129" s="352"/>
      <c r="H129" s="352"/>
      <c r="I129" s="352"/>
      <c r="J129" s="352"/>
      <c r="K129" s="352"/>
      <c r="L129" s="352"/>
      <c r="M129" s="352"/>
      <c r="N129" s="352"/>
      <c r="O129" s="352"/>
      <c r="P129" s="264">
        <v>354.91</v>
      </c>
      <c r="Q129" s="223"/>
      <c r="R129" s="238"/>
      <c r="HH129" s="181"/>
      <c r="HI129" s="192" t="s">
        <v>81</v>
      </c>
    </row>
    <row r="130" spans="1:244" s="146" customFormat="1" ht="15" x14ac:dyDescent="0.25">
      <c r="A130" s="206"/>
      <c r="B130" s="191"/>
      <c r="C130" s="352" t="s">
        <v>79</v>
      </c>
      <c r="D130" s="352"/>
      <c r="E130" s="352"/>
      <c r="F130" s="352"/>
      <c r="G130" s="352"/>
      <c r="H130" s="352"/>
      <c r="I130" s="352"/>
      <c r="J130" s="352"/>
      <c r="K130" s="352"/>
      <c r="L130" s="352"/>
      <c r="M130" s="352"/>
      <c r="N130" s="352"/>
      <c r="O130" s="352"/>
      <c r="P130" s="225">
        <v>1861.63</v>
      </c>
      <c r="Q130" s="223"/>
      <c r="R130" s="238"/>
      <c r="HH130" s="181"/>
      <c r="HI130" s="192" t="s">
        <v>79</v>
      </c>
    </row>
    <row r="131" spans="1:244" s="146" customFormat="1" ht="15" x14ac:dyDescent="0.25">
      <c r="A131" s="206"/>
      <c r="B131" s="191"/>
      <c r="C131" s="352" t="s">
        <v>80</v>
      </c>
      <c r="D131" s="352"/>
      <c r="E131" s="352"/>
      <c r="F131" s="352"/>
      <c r="G131" s="352"/>
      <c r="H131" s="352"/>
      <c r="I131" s="352"/>
      <c r="J131" s="352"/>
      <c r="K131" s="352"/>
      <c r="L131" s="352"/>
      <c r="M131" s="352"/>
      <c r="N131" s="352"/>
      <c r="O131" s="352"/>
      <c r="P131" s="264">
        <v>978.79</v>
      </c>
      <c r="Q131" s="223"/>
      <c r="R131" s="238"/>
      <c r="HH131" s="181"/>
      <c r="HI131" s="192" t="s">
        <v>80</v>
      </c>
    </row>
    <row r="132" spans="1:244" s="146" customFormat="1" ht="15" x14ac:dyDescent="0.25">
      <c r="A132" s="206"/>
      <c r="B132" s="191"/>
      <c r="C132" s="352" t="s">
        <v>142</v>
      </c>
      <c r="D132" s="352"/>
      <c r="E132" s="352"/>
      <c r="F132" s="352"/>
      <c r="G132" s="352"/>
      <c r="H132" s="352"/>
      <c r="I132" s="352"/>
      <c r="J132" s="352"/>
      <c r="K132" s="352"/>
      <c r="L132" s="352"/>
      <c r="M132" s="352"/>
      <c r="N132" s="352"/>
      <c r="O132" s="352"/>
      <c r="P132" s="225">
        <v>1919.2</v>
      </c>
      <c r="Q132" s="223"/>
      <c r="R132" s="238"/>
      <c r="HH132" s="181"/>
      <c r="HI132" s="192" t="s">
        <v>142</v>
      </c>
    </row>
    <row r="133" spans="1:244" s="146" customFormat="1" ht="15" x14ac:dyDescent="0.25">
      <c r="A133" s="206"/>
      <c r="B133" s="191"/>
      <c r="C133" s="352" t="s">
        <v>143</v>
      </c>
      <c r="D133" s="352"/>
      <c r="E133" s="352"/>
      <c r="F133" s="352"/>
      <c r="G133" s="352"/>
      <c r="H133" s="352"/>
      <c r="I133" s="352"/>
      <c r="J133" s="352"/>
      <c r="K133" s="352"/>
      <c r="L133" s="352"/>
      <c r="M133" s="352"/>
      <c r="N133" s="352"/>
      <c r="O133" s="352"/>
      <c r="P133" s="225">
        <v>1861.63</v>
      </c>
      <c r="Q133" s="223"/>
      <c r="R133" s="238"/>
      <c r="HH133" s="181"/>
      <c r="HI133" s="192" t="s">
        <v>143</v>
      </c>
    </row>
    <row r="134" spans="1:244" s="146" customFormat="1" ht="15" x14ac:dyDescent="0.25">
      <c r="A134" s="206"/>
      <c r="B134" s="191"/>
      <c r="C134" s="352" t="s">
        <v>144</v>
      </c>
      <c r="D134" s="352"/>
      <c r="E134" s="352"/>
      <c r="F134" s="352"/>
      <c r="G134" s="352"/>
      <c r="H134" s="352"/>
      <c r="I134" s="352"/>
      <c r="J134" s="352"/>
      <c r="K134" s="352"/>
      <c r="L134" s="352"/>
      <c r="M134" s="352"/>
      <c r="N134" s="352"/>
      <c r="O134" s="352"/>
      <c r="P134" s="264">
        <v>978.79</v>
      </c>
      <c r="Q134" s="223"/>
      <c r="R134" s="238"/>
      <c r="HH134" s="181"/>
      <c r="HI134" s="192" t="s">
        <v>144</v>
      </c>
    </row>
    <row r="135" spans="1:244" s="146" customFormat="1" ht="15" x14ac:dyDescent="0.25">
      <c r="A135" s="206"/>
      <c r="B135" s="220"/>
      <c r="C135" s="353" t="s">
        <v>145</v>
      </c>
      <c r="D135" s="353"/>
      <c r="E135" s="353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227">
        <v>5421.19</v>
      </c>
      <c r="HH135" s="181"/>
      <c r="HJ135" s="181" t="s">
        <v>145</v>
      </c>
    </row>
    <row r="136" spans="1:244" s="146" customFormat="1" ht="15" x14ac:dyDescent="0.25">
      <c r="A136" s="206"/>
      <c r="B136" s="220"/>
      <c r="C136" s="353" t="s">
        <v>138</v>
      </c>
      <c r="D136" s="353"/>
      <c r="E136" s="353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230"/>
      <c r="HK136" s="181" t="s">
        <v>138</v>
      </c>
    </row>
    <row r="137" spans="1:244" s="146" customFormat="1" ht="15" x14ac:dyDescent="0.25">
      <c r="A137" s="206"/>
      <c r="B137" s="220"/>
      <c r="C137" s="351" t="s">
        <v>139</v>
      </c>
      <c r="D137" s="351"/>
      <c r="E137" s="351"/>
      <c r="F137" s="351"/>
      <c r="G137" s="351"/>
      <c r="H137" s="351"/>
      <c r="I137" s="351"/>
      <c r="J137" s="351"/>
      <c r="K137" s="265">
        <v>4.62</v>
      </c>
      <c r="L137" s="351"/>
      <c r="M137" s="351"/>
      <c r="N137" s="351"/>
      <c r="O137" s="351"/>
      <c r="P137" s="226"/>
      <c r="HK137" s="181"/>
      <c r="HL137" s="192" t="s">
        <v>139</v>
      </c>
    </row>
    <row r="138" spans="1:244" s="146" customFormat="1" ht="15" x14ac:dyDescent="0.25">
      <c r="A138" s="206"/>
      <c r="B138" s="220"/>
      <c r="C138" s="351" t="s">
        <v>140</v>
      </c>
      <c r="D138" s="351"/>
      <c r="E138" s="351"/>
      <c r="F138" s="351"/>
      <c r="G138" s="351"/>
      <c r="H138" s="351"/>
      <c r="I138" s="351"/>
      <c r="J138" s="351"/>
      <c r="K138" s="265">
        <v>1.61</v>
      </c>
      <c r="L138" s="351"/>
      <c r="M138" s="351"/>
      <c r="N138" s="351"/>
      <c r="O138" s="351"/>
      <c r="P138" s="226"/>
      <c r="HK138" s="181"/>
      <c r="HL138" s="192" t="s">
        <v>140</v>
      </c>
    </row>
    <row r="139" spans="1:244" s="146" customFormat="1" ht="15.75" hidden="1" customHeight="1" x14ac:dyDescent="0.25">
      <c r="A139" s="144"/>
      <c r="B139" s="239"/>
      <c r="C139" s="240"/>
      <c r="D139" s="240"/>
      <c r="E139" s="240"/>
      <c r="F139" s="240"/>
      <c r="G139" s="240"/>
      <c r="H139" s="240"/>
      <c r="I139" s="240"/>
      <c r="J139" s="240"/>
      <c r="K139" s="240"/>
      <c r="L139" s="240"/>
      <c r="M139" s="240"/>
      <c r="N139" s="241"/>
      <c r="O139" s="242"/>
      <c r="P139" s="243"/>
    </row>
    <row r="140" spans="1:244" s="246" customFormat="1" ht="14.25" customHeight="1" x14ac:dyDescent="0.2">
      <c r="A140" s="244"/>
      <c r="B140" s="244"/>
      <c r="C140" s="244"/>
      <c r="D140" s="244"/>
      <c r="E140" s="244"/>
      <c r="F140" s="244"/>
      <c r="G140" s="244"/>
      <c r="H140" s="244"/>
      <c r="I140" s="244"/>
      <c r="J140" s="244"/>
      <c r="K140" s="244"/>
      <c r="L140" s="244"/>
      <c r="M140" s="244"/>
      <c r="N140" s="244"/>
      <c r="O140" s="244"/>
      <c r="P140" s="244"/>
      <c r="Q140" s="245"/>
      <c r="R140" s="245"/>
      <c r="AB140" s="247"/>
      <c r="AC140" s="247"/>
      <c r="AD140" s="247"/>
      <c r="AE140" s="247"/>
      <c r="AF140" s="247"/>
      <c r="AG140" s="247"/>
      <c r="AH140" s="247"/>
      <c r="AI140" s="247"/>
      <c r="AJ140" s="247"/>
      <c r="AK140" s="247"/>
      <c r="AL140" s="247"/>
      <c r="AM140" s="247"/>
      <c r="AN140" s="247"/>
      <c r="AO140" s="247"/>
      <c r="AP140" s="247"/>
      <c r="AQ140" s="247"/>
      <c r="AR140" s="247"/>
      <c r="AS140" s="247"/>
      <c r="AT140" s="247"/>
      <c r="AU140" s="247"/>
      <c r="AV140" s="247"/>
      <c r="AW140" s="247"/>
      <c r="AX140" s="247"/>
      <c r="AY140" s="247"/>
      <c r="AZ140" s="247"/>
      <c r="BA140" s="247"/>
      <c r="BB140" s="247"/>
      <c r="BC140" s="247"/>
      <c r="BD140" s="247"/>
      <c r="BE140" s="247"/>
      <c r="BF140" s="247"/>
      <c r="BG140" s="247"/>
      <c r="BH140" s="247"/>
      <c r="BI140" s="247"/>
      <c r="BJ140" s="247"/>
      <c r="BK140" s="247"/>
      <c r="BL140" s="247"/>
      <c r="BM140" s="247"/>
      <c r="BN140" s="247"/>
      <c r="BO140" s="247"/>
      <c r="BP140" s="247"/>
      <c r="BQ140" s="247"/>
      <c r="BR140" s="247"/>
      <c r="BS140" s="247"/>
      <c r="BT140" s="247"/>
      <c r="BU140" s="247"/>
      <c r="BV140" s="247"/>
      <c r="BW140" s="247"/>
      <c r="BX140" s="247"/>
      <c r="BY140" s="247"/>
      <c r="BZ140" s="247"/>
      <c r="CA140" s="247"/>
      <c r="CB140" s="247"/>
      <c r="CC140" s="247"/>
      <c r="CD140" s="247"/>
      <c r="CE140" s="247"/>
      <c r="CF140" s="247"/>
      <c r="CG140" s="247"/>
      <c r="CH140" s="247"/>
      <c r="CI140" s="247"/>
      <c r="CJ140" s="247"/>
      <c r="CK140" s="247"/>
      <c r="CL140" s="247"/>
      <c r="CM140" s="247"/>
      <c r="CN140" s="247"/>
      <c r="CO140" s="247"/>
      <c r="CP140" s="247"/>
      <c r="CQ140" s="247"/>
      <c r="CR140" s="247"/>
      <c r="CS140" s="247"/>
      <c r="CT140" s="247"/>
      <c r="CU140" s="247"/>
      <c r="CV140" s="247"/>
      <c r="CW140" s="247"/>
      <c r="CX140" s="247"/>
      <c r="CY140" s="247"/>
      <c r="CZ140" s="247"/>
      <c r="DA140" s="247"/>
      <c r="DB140" s="247"/>
      <c r="DC140" s="247"/>
      <c r="DD140" s="247"/>
      <c r="DE140" s="247"/>
      <c r="DF140" s="247"/>
      <c r="DG140" s="247"/>
      <c r="DH140" s="247"/>
      <c r="DI140" s="247"/>
      <c r="DJ140" s="247"/>
      <c r="DK140" s="247"/>
      <c r="DL140" s="247"/>
      <c r="DM140" s="247"/>
      <c r="DN140" s="247"/>
      <c r="DO140" s="247"/>
      <c r="DP140" s="247"/>
      <c r="DQ140" s="247"/>
      <c r="DR140" s="247"/>
      <c r="DS140" s="247"/>
      <c r="DT140" s="247"/>
      <c r="DU140" s="247"/>
      <c r="DV140" s="247"/>
      <c r="DW140" s="247"/>
      <c r="DX140" s="247"/>
      <c r="DY140" s="247"/>
      <c r="DZ140" s="247"/>
      <c r="EA140" s="247"/>
      <c r="EB140" s="247"/>
      <c r="EC140" s="247"/>
      <c r="ED140" s="247"/>
      <c r="EE140" s="247"/>
      <c r="EF140" s="247"/>
      <c r="EG140" s="247"/>
      <c r="EH140" s="247"/>
      <c r="EI140" s="247"/>
      <c r="EJ140" s="247"/>
      <c r="EK140" s="247"/>
      <c r="EL140" s="247"/>
      <c r="EM140" s="247"/>
      <c r="EN140" s="247"/>
      <c r="EO140" s="247"/>
      <c r="EP140" s="247"/>
      <c r="EQ140" s="247"/>
      <c r="ER140" s="247"/>
      <c r="ES140" s="247"/>
      <c r="ET140" s="247"/>
      <c r="EU140" s="247"/>
      <c r="EV140" s="247"/>
      <c r="EW140" s="247"/>
      <c r="EX140" s="247"/>
      <c r="EY140" s="247"/>
      <c r="EZ140" s="247"/>
      <c r="FA140" s="247"/>
      <c r="FB140" s="247"/>
      <c r="FC140" s="247"/>
      <c r="FD140" s="247"/>
      <c r="FE140" s="247"/>
      <c r="FF140" s="247"/>
      <c r="FG140" s="247"/>
      <c r="FH140" s="247"/>
      <c r="FI140" s="247"/>
      <c r="FJ140" s="247"/>
      <c r="FK140" s="247"/>
      <c r="FL140" s="247"/>
      <c r="FM140" s="247"/>
      <c r="FN140" s="247"/>
      <c r="FO140" s="247"/>
      <c r="FP140" s="247"/>
      <c r="FQ140" s="247"/>
      <c r="FR140" s="247"/>
      <c r="FS140" s="247"/>
      <c r="FT140" s="247"/>
      <c r="FU140" s="247"/>
      <c r="FV140" s="247"/>
      <c r="FW140" s="247"/>
      <c r="FX140" s="247"/>
      <c r="FY140" s="247"/>
      <c r="FZ140" s="247"/>
      <c r="GA140" s="247"/>
      <c r="GB140" s="247"/>
      <c r="GC140" s="247"/>
      <c r="GD140" s="247"/>
      <c r="GE140" s="247"/>
      <c r="GF140" s="247"/>
      <c r="GG140" s="247"/>
      <c r="GH140" s="247"/>
      <c r="GI140" s="247"/>
      <c r="GJ140" s="247"/>
      <c r="GK140" s="247"/>
      <c r="GL140" s="247"/>
      <c r="GM140" s="247"/>
      <c r="GN140" s="247"/>
      <c r="GO140" s="247"/>
      <c r="GP140" s="247"/>
      <c r="GQ140" s="247"/>
      <c r="GR140" s="247"/>
      <c r="GS140" s="247"/>
      <c r="GT140" s="247"/>
      <c r="GU140" s="247"/>
      <c r="GV140" s="247"/>
      <c r="GW140" s="247"/>
      <c r="GX140" s="247"/>
      <c r="GY140" s="247"/>
      <c r="GZ140" s="247"/>
      <c r="HA140" s="247"/>
      <c r="HB140" s="247"/>
      <c r="HC140" s="247"/>
      <c r="HD140" s="247"/>
      <c r="HE140" s="247"/>
      <c r="HF140" s="247"/>
      <c r="HG140" s="247"/>
      <c r="HH140" s="247"/>
      <c r="HI140" s="247"/>
      <c r="HJ140" s="247"/>
      <c r="HK140" s="247"/>
      <c r="HL140" s="247"/>
      <c r="HM140" s="247"/>
      <c r="HN140" s="247"/>
      <c r="HO140" s="247"/>
      <c r="HP140" s="247"/>
      <c r="HQ140" s="247"/>
      <c r="HR140" s="247"/>
      <c r="HS140" s="247"/>
      <c r="HT140" s="247"/>
      <c r="HU140" s="247"/>
      <c r="HV140" s="247"/>
      <c r="HW140" s="247"/>
      <c r="HX140" s="247"/>
      <c r="HY140" s="247"/>
      <c r="HZ140" s="247"/>
      <c r="IA140" s="247"/>
      <c r="IB140" s="247"/>
      <c r="IC140" s="247"/>
      <c r="ID140" s="247"/>
      <c r="IE140" s="247"/>
      <c r="IF140" s="247"/>
      <c r="IG140" s="247"/>
      <c r="IH140" s="247"/>
      <c r="II140" s="247"/>
      <c r="IJ140" s="247"/>
    </row>
    <row r="141" spans="1:244" s="160" customFormat="1" ht="15" x14ac:dyDescent="0.25">
      <c r="A141" s="147"/>
      <c r="B141" s="136" t="s">
        <v>32</v>
      </c>
      <c r="C141" s="348" t="s">
        <v>197</v>
      </c>
      <c r="D141" s="348"/>
      <c r="E141" s="348"/>
      <c r="F141" s="348"/>
      <c r="G141" s="348"/>
      <c r="H141" s="348"/>
      <c r="I141" s="349" t="s">
        <v>99</v>
      </c>
      <c r="J141" s="349"/>
      <c r="K141" s="349"/>
      <c r="L141" s="349"/>
      <c r="M141" s="349"/>
      <c r="N141" s="349"/>
      <c r="O141" s="146"/>
      <c r="P141" s="146"/>
      <c r="Q141" s="151"/>
      <c r="R141" s="151"/>
      <c r="S141" s="146"/>
      <c r="T141" s="146"/>
      <c r="U141" s="146"/>
      <c r="V141" s="146"/>
      <c r="W141" s="146"/>
      <c r="X141" s="146"/>
      <c r="Y141" s="146"/>
      <c r="Z141" s="146"/>
      <c r="AA141" s="146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48"/>
      <c r="BJ141" s="148"/>
      <c r="BK141" s="148"/>
      <c r="BL141" s="148"/>
      <c r="BM141" s="148"/>
      <c r="BN141" s="148"/>
      <c r="BO141" s="148"/>
      <c r="BP141" s="148"/>
      <c r="BQ141" s="148"/>
      <c r="BR141" s="148"/>
      <c r="BS141" s="148"/>
      <c r="BT141" s="148"/>
      <c r="BU141" s="148"/>
      <c r="BV141" s="148"/>
      <c r="BW141" s="148"/>
      <c r="BX141" s="148"/>
      <c r="BY141" s="148"/>
      <c r="BZ141" s="148"/>
      <c r="CA141" s="148"/>
      <c r="CB141" s="148"/>
      <c r="CC141" s="148"/>
      <c r="CD141" s="148"/>
      <c r="CE141" s="148"/>
      <c r="CF141" s="148"/>
      <c r="CG141" s="148"/>
      <c r="CH141" s="148"/>
      <c r="CI141" s="148"/>
      <c r="CJ141" s="148"/>
      <c r="CK141" s="148"/>
      <c r="CL141" s="148"/>
      <c r="CM141" s="148"/>
      <c r="CN141" s="148"/>
      <c r="CO141" s="148"/>
      <c r="CP141" s="148"/>
      <c r="CQ141" s="148"/>
      <c r="CR141" s="148"/>
      <c r="CS141" s="148"/>
      <c r="CT141" s="148"/>
      <c r="CU141" s="148"/>
      <c r="CV141" s="148"/>
      <c r="CW141" s="148"/>
      <c r="CX141" s="148"/>
      <c r="CY141" s="148"/>
      <c r="CZ141" s="148"/>
      <c r="DA141" s="148"/>
      <c r="DB141" s="148"/>
      <c r="DC141" s="148"/>
      <c r="DD141" s="148"/>
      <c r="DE141" s="148"/>
      <c r="DF141" s="148"/>
      <c r="DG141" s="148"/>
      <c r="DH141" s="148"/>
      <c r="DI141" s="148"/>
      <c r="DJ141" s="148"/>
      <c r="DK141" s="148"/>
      <c r="DL141" s="148"/>
      <c r="DM141" s="148"/>
      <c r="DN141" s="148"/>
      <c r="DO141" s="148"/>
      <c r="DP141" s="148"/>
      <c r="DQ141" s="148"/>
      <c r="DR141" s="148"/>
      <c r="DS141" s="148"/>
      <c r="DT141" s="148"/>
      <c r="DU141" s="148"/>
      <c r="DV141" s="148"/>
      <c r="DW141" s="148"/>
      <c r="DX141" s="148"/>
      <c r="DY141" s="148"/>
      <c r="DZ141" s="148"/>
      <c r="EA141" s="148"/>
      <c r="EB141" s="148"/>
      <c r="EC141" s="148"/>
      <c r="ED141" s="148"/>
      <c r="EE141" s="148"/>
      <c r="EF141" s="148"/>
      <c r="EG141" s="148"/>
      <c r="EH141" s="148"/>
      <c r="EI141" s="148"/>
      <c r="EJ141" s="148"/>
      <c r="EK141" s="148"/>
      <c r="EL141" s="148"/>
      <c r="EM141" s="148"/>
      <c r="EN141" s="148"/>
      <c r="EO141" s="148"/>
      <c r="EP141" s="148"/>
      <c r="EQ141" s="148"/>
      <c r="ER141" s="148"/>
      <c r="ES141" s="148"/>
      <c r="ET141" s="148"/>
      <c r="EU141" s="148"/>
      <c r="EV141" s="148"/>
      <c r="EW141" s="148"/>
      <c r="EX141" s="148"/>
      <c r="EY141" s="148"/>
      <c r="EZ141" s="148"/>
      <c r="FA141" s="148"/>
      <c r="FB141" s="148"/>
      <c r="FC141" s="148"/>
      <c r="FD141" s="148"/>
      <c r="FE141" s="148"/>
      <c r="FF141" s="148"/>
      <c r="FG141" s="148"/>
      <c r="FH141" s="148"/>
      <c r="FI141" s="148"/>
      <c r="FJ141" s="148"/>
      <c r="FK141" s="148"/>
      <c r="FL141" s="148"/>
      <c r="FM141" s="148"/>
      <c r="FN141" s="148"/>
      <c r="FO141" s="148"/>
      <c r="FP141" s="148"/>
      <c r="FQ141" s="148"/>
      <c r="FR141" s="148"/>
      <c r="FS141" s="148"/>
      <c r="FT141" s="148"/>
      <c r="FU141" s="148"/>
      <c r="FV141" s="148"/>
      <c r="FW141" s="148"/>
      <c r="FX141" s="148"/>
      <c r="FY141" s="148"/>
      <c r="FZ141" s="148"/>
      <c r="GA141" s="148"/>
      <c r="GB141" s="148"/>
      <c r="GC141" s="148"/>
      <c r="GD141" s="148"/>
      <c r="GE141" s="148"/>
      <c r="GF141" s="148"/>
      <c r="GG141" s="148"/>
      <c r="GH141" s="148"/>
      <c r="GI141" s="148"/>
      <c r="GJ141" s="148"/>
      <c r="GK141" s="148"/>
      <c r="GL141" s="148"/>
      <c r="GM141" s="148"/>
      <c r="GN141" s="148"/>
      <c r="GO141" s="148"/>
      <c r="GP141" s="148"/>
      <c r="GQ141" s="148"/>
      <c r="GR141" s="148"/>
      <c r="GS141" s="148"/>
      <c r="GT141" s="148"/>
      <c r="GU141" s="148"/>
      <c r="GV141" s="148"/>
      <c r="GW141" s="148"/>
      <c r="GX141" s="148"/>
      <c r="GY141" s="148"/>
      <c r="GZ141" s="148"/>
      <c r="HA141" s="148"/>
      <c r="HB141" s="148"/>
      <c r="HC141" s="148"/>
      <c r="HD141" s="148"/>
      <c r="HE141" s="148"/>
      <c r="HF141" s="148"/>
      <c r="HG141" s="148"/>
      <c r="HH141" s="148"/>
      <c r="HI141" s="148"/>
      <c r="HJ141" s="148"/>
      <c r="HK141" s="148"/>
      <c r="HL141" s="148"/>
      <c r="HM141" s="148" t="s">
        <v>7</v>
      </c>
      <c r="HN141" s="148" t="s">
        <v>7</v>
      </c>
      <c r="HO141" s="148" t="s">
        <v>7</v>
      </c>
      <c r="HP141" s="148" t="s">
        <v>7</v>
      </c>
      <c r="HQ141" s="148" t="s">
        <v>7</v>
      </c>
      <c r="HR141" s="148" t="s">
        <v>7</v>
      </c>
      <c r="HS141" s="148" t="s">
        <v>7</v>
      </c>
      <c r="HT141" s="148" t="s">
        <v>7</v>
      </c>
      <c r="HU141" s="148" t="s">
        <v>7</v>
      </c>
      <c r="HV141" s="148" t="s">
        <v>7</v>
      </c>
      <c r="HW141" s="148" t="s">
        <v>7</v>
      </c>
      <c r="HX141" s="148" t="s">
        <v>7</v>
      </c>
      <c r="HY141" s="148"/>
      <c r="HZ141" s="148"/>
      <c r="IA141" s="148"/>
      <c r="IB141" s="148"/>
      <c r="IC141" s="148"/>
      <c r="ID141" s="148"/>
      <c r="IE141" s="148"/>
      <c r="IF141" s="148"/>
      <c r="IG141" s="148"/>
      <c r="IH141" s="148"/>
      <c r="II141" s="148"/>
      <c r="IJ141" s="148"/>
    </row>
    <row r="142" spans="1:244" s="248" customFormat="1" ht="16.5" customHeight="1" x14ac:dyDescent="0.25">
      <c r="A142" s="153"/>
      <c r="B142" s="136"/>
      <c r="C142" s="347" t="s">
        <v>22</v>
      </c>
      <c r="D142" s="347"/>
      <c r="E142" s="347"/>
      <c r="F142" s="347"/>
      <c r="G142" s="347"/>
      <c r="H142" s="347"/>
      <c r="I142" s="347"/>
      <c r="J142" s="347"/>
      <c r="K142" s="347"/>
      <c r="L142" s="347"/>
      <c r="M142" s="347"/>
      <c r="N142" s="347"/>
      <c r="Q142" s="249"/>
      <c r="R142" s="249"/>
      <c r="AB142" s="250"/>
      <c r="AC142" s="250"/>
      <c r="AD142" s="250"/>
      <c r="AE142" s="250"/>
      <c r="AF142" s="250"/>
      <c r="AG142" s="250"/>
      <c r="AH142" s="250"/>
      <c r="AI142" s="250"/>
      <c r="AJ142" s="250"/>
      <c r="AK142" s="250"/>
      <c r="AL142" s="250"/>
      <c r="AM142" s="250"/>
      <c r="AN142" s="250"/>
      <c r="AO142" s="250"/>
      <c r="AP142" s="250"/>
      <c r="AQ142" s="250"/>
      <c r="AR142" s="250"/>
      <c r="AS142" s="250"/>
      <c r="AT142" s="250"/>
      <c r="AU142" s="250"/>
      <c r="AV142" s="250"/>
      <c r="AW142" s="250"/>
      <c r="AX142" s="250"/>
      <c r="AY142" s="250"/>
      <c r="AZ142" s="250"/>
      <c r="BA142" s="250"/>
      <c r="BB142" s="250"/>
      <c r="BC142" s="250"/>
      <c r="BD142" s="250"/>
      <c r="BE142" s="250"/>
      <c r="BF142" s="250"/>
      <c r="BG142" s="250"/>
      <c r="BH142" s="250"/>
      <c r="BI142" s="250"/>
      <c r="BJ142" s="250"/>
      <c r="BK142" s="250"/>
      <c r="BL142" s="250"/>
      <c r="BM142" s="250"/>
      <c r="BN142" s="250"/>
      <c r="BO142" s="250"/>
      <c r="BP142" s="250"/>
      <c r="BQ142" s="250"/>
      <c r="BR142" s="250"/>
      <c r="BS142" s="250"/>
      <c r="BT142" s="250"/>
      <c r="BU142" s="250"/>
      <c r="BV142" s="250"/>
      <c r="BW142" s="250"/>
      <c r="BX142" s="250"/>
      <c r="BY142" s="250"/>
      <c r="BZ142" s="250"/>
      <c r="CA142" s="250"/>
      <c r="CB142" s="250"/>
      <c r="CC142" s="250"/>
      <c r="CD142" s="250"/>
      <c r="CE142" s="250"/>
      <c r="CF142" s="250"/>
      <c r="CG142" s="250"/>
      <c r="CH142" s="250"/>
      <c r="CI142" s="250"/>
      <c r="CJ142" s="250"/>
      <c r="CK142" s="250"/>
      <c r="CL142" s="250"/>
      <c r="CM142" s="250"/>
      <c r="CN142" s="250"/>
      <c r="CO142" s="250"/>
      <c r="CP142" s="250"/>
      <c r="CQ142" s="250"/>
      <c r="CR142" s="250"/>
      <c r="CS142" s="250"/>
      <c r="CT142" s="250"/>
      <c r="CU142" s="250"/>
      <c r="CV142" s="250"/>
      <c r="CW142" s="250"/>
      <c r="CX142" s="250"/>
      <c r="CY142" s="250"/>
      <c r="CZ142" s="250"/>
      <c r="DA142" s="250"/>
      <c r="DB142" s="250"/>
      <c r="DC142" s="250"/>
      <c r="DD142" s="250"/>
      <c r="DE142" s="250"/>
      <c r="DF142" s="250"/>
      <c r="DG142" s="250"/>
      <c r="DH142" s="250"/>
      <c r="DI142" s="250"/>
      <c r="DJ142" s="250"/>
      <c r="DK142" s="250"/>
      <c r="DL142" s="250"/>
      <c r="DM142" s="250"/>
      <c r="DN142" s="250"/>
      <c r="DO142" s="250"/>
      <c r="DP142" s="250"/>
      <c r="DQ142" s="250"/>
      <c r="DR142" s="250"/>
      <c r="DS142" s="250"/>
      <c r="DT142" s="250"/>
      <c r="DU142" s="250"/>
      <c r="DV142" s="250"/>
      <c r="DW142" s="250"/>
      <c r="DX142" s="250"/>
      <c r="DY142" s="250"/>
      <c r="DZ142" s="250"/>
      <c r="EA142" s="250"/>
      <c r="EB142" s="250"/>
      <c r="EC142" s="250"/>
      <c r="ED142" s="250"/>
      <c r="EE142" s="250"/>
      <c r="EF142" s="250"/>
      <c r="EG142" s="250"/>
      <c r="EH142" s="250"/>
      <c r="EI142" s="250"/>
      <c r="EJ142" s="250"/>
      <c r="EK142" s="250"/>
      <c r="EL142" s="250"/>
      <c r="EM142" s="250"/>
      <c r="EN142" s="250"/>
      <c r="EO142" s="250"/>
      <c r="EP142" s="250"/>
      <c r="EQ142" s="250"/>
      <c r="ER142" s="250"/>
      <c r="ES142" s="250"/>
      <c r="ET142" s="250"/>
      <c r="EU142" s="250"/>
      <c r="EV142" s="250"/>
      <c r="EW142" s="250"/>
      <c r="EX142" s="250"/>
      <c r="EY142" s="250"/>
      <c r="EZ142" s="250"/>
      <c r="FA142" s="250"/>
      <c r="FB142" s="250"/>
      <c r="FC142" s="250"/>
      <c r="FD142" s="250"/>
      <c r="FE142" s="250"/>
      <c r="FF142" s="250"/>
      <c r="FG142" s="250"/>
      <c r="FH142" s="250"/>
      <c r="FI142" s="250"/>
      <c r="FJ142" s="250"/>
      <c r="FK142" s="250"/>
      <c r="FL142" s="250"/>
      <c r="FM142" s="250"/>
      <c r="FN142" s="250"/>
      <c r="FO142" s="250"/>
      <c r="FP142" s="250"/>
      <c r="FQ142" s="250"/>
      <c r="FR142" s="250"/>
      <c r="FS142" s="250"/>
      <c r="FT142" s="250"/>
      <c r="FU142" s="250"/>
      <c r="FV142" s="250"/>
      <c r="FW142" s="250"/>
      <c r="FX142" s="250"/>
      <c r="FY142" s="250"/>
      <c r="FZ142" s="250"/>
      <c r="GA142" s="250"/>
      <c r="GB142" s="250"/>
      <c r="GC142" s="250"/>
      <c r="GD142" s="250"/>
      <c r="GE142" s="250"/>
      <c r="GF142" s="250"/>
      <c r="GG142" s="250"/>
      <c r="GH142" s="250"/>
      <c r="GI142" s="250"/>
      <c r="GJ142" s="250"/>
      <c r="GK142" s="250"/>
      <c r="GL142" s="250"/>
      <c r="GM142" s="250"/>
      <c r="GN142" s="250"/>
      <c r="GO142" s="250"/>
      <c r="GP142" s="250"/>
      <c r="GQ142" s="250"/>
      <c r="GR142" s="250"/>
      <c r="GS142" s="250"/>
      <c r="GT142" s="250"/>
      <c r="GU142" s="250"/>
      <c r="GV142" s="250"/>
      <c r="GW142" s="250"/>
      <c r="GX142" s="250"/>
      <c r="GY142" s="250"/>
      <c r="GZ142" s="250"/>
      <c r="HA142" s="250"/>
      <c r="HB142" s="250"/>
      <c r="HC142" s="250"/>
      <c r="HD142" s="250"/>
      <c r="HE142" s="250"/>
      <c r="HF142" s="250"/>
      <c r="HG142" s="250"/>
      <c r="HH142" s="250"/>
      <c r="HI142" s="250"/>
      <c r="HJ142" s="250"/>
      <c r="HK142" s="250"/>
      <c r="HL142" s="250"/>
      <c r="HM142" s="250"/>
      <c r="HN142" s="250"/>
      <c r="HO142" s="250"/>
      <c r="HP142" s="250"/>
      <c r="HQ142" s="250"/>
      <c r="HR142" s="250"/>
      <c r="HS142" s="250"/>
      <c r="HT142" s="250"/>
      <c r="HU142" s="250"/>
      <c r="HV142" s="250"/>
      <c r="HW142" s="250"/>
      <c r="HX142" s="250"/>
      <c r="HY142" s="250"/>
      <c r="HZ142" s="250"/>
      <c r="IA142" s="250"/>
      <c r="IB142" s="250"/>
      <c r="IC142" s="250"/>
      <c r="ID142" s="250"/>
      <c r="IE142" s="250"/>
      <c r="IF142" s="250"/>
      <c r="IG142" s="250"/>
      <c r="IH142" s="250"/>
      <c r="II142" s="250"/>
      <c r="IJ142" s="250"/>
    </row>
    <row r="143" spans="1:244" s="160" customFormat="1" ht="15" x14ac:dyDescent="0.25">
      <c r="A143" s="147"/>
      <c r="B143" s="136" t="s">
        <v>31</v>
      </c>
      <c r="C143" s="348" t="s">
        <v>196</v>
      </c>
      <c r="D143" s="348"/>
      <c r="E143" s="348"/>
      <c r="F143" s="348"/>
      <c r="G143" s="348"/>
      <c r="H143" s="348"/>
      <c r="I143" s="349" t="s">
        <v>146</v>
      </c>
      <c r="J143" s="349"/>
      <c r="K143" s="349"/>
      <c r="L143" s="349"/>
      <c r="M143" s="349"/>
      <c r="N143" s="349"/>
      <c r="O143" s="146"/>
      <c r="P143" s="146"/>
      <c r="Q143" s="151"/>
      <c r="R143" s="151"/>
      <c r="S143" s="146"/>
      <c r="T143" s="146"/>
      <c r="U143" s="146"/>
      <c r="V143" s="146"/>
      <c r="W143" s="146"/>
      <c r="X143" s="146"/>
      <c r="Y143" s="146"/>
      <c r="Z143" s="146"/>
      <c r="AA143" s="146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48"/>
      <c r="BJ143" s="148"/>
      <c r="BK143" s="148"/>
      <c r="BL143" s="148"/>
      <c r="BM143" s="148"/>
      <c r="BN143" s="148"/>
      <c r="BO143" s="148"/>
      <c r="BP143" s="148"/>
      <c r="BQ143" s="148"/>
      <c r="BR143" s="148"/>
      <c r="BS143" s="148"/>
      <c r="BT143" s="148"/>
      <c r="BU143" s="148"/>
      <c r="BV143" s="148"/>
      <c r="BW143" s="148"/>
      <c r="BX143" s="148"/>
      <c r="BY143" s="148"/>
      <c r="BZ143" s="148"/>
      <c r="CA143" s="148"/>
      <c r="CB143" s="148"/>
      <c r="CC143" s="148"/>
      <c r="CD143" s="148"/>
      <c r="CE143" s="148"/>
      <c r="CF143" s="148"/>
      <c r="CG143" s="148"/>
      <c r="CH143" s="148"/>
      <c r="CI143" s="148"/>
      <c r="CJ143" s="148"/>
      <c r="CK143" s="148"/>
      <c r="CL143" s="148"/>
      <c r="CM143" s="148"/>
      <c r="CN143" s="148"/>
      <c r="CO143" s="148"/>
      <c r="CP143" s="148"/>
      <c r="CQ143" s="148"/>
      <c r="CR143" s="148"/>
      <c r="CS143" s="148"/>
      <c r="CT143" s="148"/>
      <c r="CU143" s="148"/>
      <c r="CV143" s="148"/>
      <c r="CW143" s="148"/>
      <c r="CX143" s="148"/>
      <c r="CY143" s="148"/>
      <c r="CZ143" s="148"/>
      <c r="DA143" s="148"/>
      <c r="DB143" s="148"/>
      <c r="DC143" s="148"/>
      <c r="DD143" s="148"/>
      <c r="DE143" s="148"/>
      <c r="DF143" s="148"/>
      <c r="DG143" s="148"/>
      <c r="DH143" s="148"/>
      <c r="DI143" s="148"/>
      <c r="DJ143" s="148"/>
      <c r="DK143" s="148"/>
      <c r="DL143" s="148"/>
      <c r="DM143" s="148"/>
      <c r="DN143" s="148"/>
      <c r="DO143" s="148"/>
      <c r="DP143" s="148"/>
      <c r="DQ143" s="148"/>
      <c r="DR143" s="148"/>
      <c r="DS143" s="148"/>
      <c r="DT143" s="148"/>
      <c r="DU143" s="148"/>
      <c r="DV143" s="148"/>
      <c r="DW143" s="148"/>
      <c r="DX143" s="148"/>
      <c r="DY143" s="148"/>
      <c r="DZ143" s="148"/>
      <c r="EA143" s="148"/>
      <c r="EB143" s="148"/>
      <c r="EC143" s="148"/>
      <c r="ED143" s="148"/>
      <c r="EE143" s="148"/>
      <c r="EF143" s="148"/>
      <c r="EG143" s="148"/>
      <c r="EH143" s="148"/>
      <c r="EI143" s="148"/>
      <c r="EJ143" s="148"/>
      <c r="EK143" s="148"/>
      <c r="EL143" s="148"/>
      <c r="EM143" s="148"/>
      <c r="EN143" s="148"/>
      <c r="EO143" s="148"/>
      <c r="EP143" s="148"/>
      <c r="EQ143" s="148"/>
      <c r="ER143" s="148"/>
      <c r="ES143" s="148"/>
      <c r="ET143" s="148"/>
      <c r="EU143" s="148"/>
      <c r="EV143" s="148"/>
      <c r="EW143" s="148"/>
      <c r="EX143" s="148"/>
      <c r="EY143" s="148"/>
      <c r="EZ143" s="148"/>
      <c r="FA143" s="148"/>
      <c r="FB143" s="148"/>
      <c r="FC143" s="148"/>
      <c r="FD143" s="148"/>
      <c r="FE143" s="148"/>
      <c r="FF143" s="148"/>
      <c r="FG143" s="148"/>
      <c r="FH143" s="148"/>
      <c r="FI143" s="148"/>
      <c r="FJ143" s="148"/>
      <c r="FK143" s="148"/>
      <c r="FL143" s="148"/>
      <c r="FM143" s="148"/>
      <c r="FN143" s="148"/>
      <c r="FO143" s="148"/>
      <c r="FP143" s="148"/>
      <c r="FQ143" s="148"/>
      <c r="FR143" s="148"/>
      <c r="FS143" s="148"/>
      <c r="FT143" s="148"/>
      <c r="FU143" s="148"/>
      <c r="FV143" s="148"/>
      <c r="FW143" s="148"/>
      <c r="FX143" s="148"/>
      <c r="FY143" s="148"/>
      <c r="FZ143" s="148"/>
      <c r="GA143" s="148"/>
      <c r="GB143" s="148"/>
      <c r="GC143" s="148"/>
      <c r="GD143" s="148"/>
      <c r="GE143" s="148"/>
      <c r="GF143" s="148"/>
      <c r="GG143" s="148"/>
      <c r="GH143" s="148"/>
      <c r="GI143" s="148"/>
      <c r="GJ143" s="148"/>
      <c r="GK143" s="148"/>
      <c r="GL143" s="148"/>
      <c r="GM143" s="148"/>
      <c r="GN143" s="148"/>
      <c r="GO143" s="148"/>
      <c r="GP143" s="148"/>
      <c r="GQ143" s="148"/>
      <c r="GR143" s="148"/>
      <c r="GS143" s="148"/>
      <c r="GT143" s="148"/>
      <c r="GU143" s="148"/>
      <c r="GV143" s="148"/>
      <c r="GW143" s="148"/>
      <c r="GX143" s="148"/>
      <c r="GY143" s="148"/>
      <c r="GZ143" s="148"/>
      <c r="HA143" s="148"/>
      <c r="HB143" s="148"/>
      <c r="HC143" s="148"/>
      <c r="HD143" s="148"/>
      <c r="HE143" s="148"/>
      <c r="HF143" s="148"/>
      <c r="HG143" s="148"/>
      <c r="HH143" s="148"/>
      <c r="HI143" s="148"/>
      <c r="HJ143" s="148"/>
      <c r="HK143" s="148"/>
      <c r="HL143" s="148"/>
      <c r="HM143" s="148"/>
      <c r="HN143" s="148"/>
      <c r="HO143" s="148"/>
      <c r="HP143" s="148"/>
      <c r="HQ143" s="148"/>
      <c r="HR143" s="148"/>
      <c r="HS143" s="148"/>
      <c r="HT143" s="148"/>
      <c r="HU143" s="148"/>
      <c r="HV143" s="148"/>
      <c r="HW143" s="148"/>
      <c r="HX143" s="148"/>
      <c r="HY143" s="148" t="s">
        <v>7</v>
      </c>
      <c r="HZ143" s="148" t="s">
        <v>7</v>
      </c>
      <c r="IA143" s="148" t="s">
        <v>7</v>
      </c>
      <c r="IB143" s="148" t="s">
        <v>7</v>
      </c>
      <c r="IC143" s="148" t="s">
        <v>7</v>
      </c>
      <c r="ID143" s="148" t="s">
        <v>7</v>
      </c>
      <c r="IE143" s="148" t="s">
        <v>7</v>
      </c>
      <c r="IF143" s="148" t="s">
        <v>7</v>
      </c>
      <c r="IG143" s="148" t="s">
        <v>7</v>
      </c>
      <c r="IH143" s="148" t="s">
        <v>7</v>
      </c>
      <c r="II143" s="148" t="s">
        <v>7</v>
      </c>
      <c r="IJ143" s="148" t="s">
        <v>7</v>
      </c>
    </row>
    <row r="144" spans="1:244" s="248" customFormat="1" ht="16.5" customHeight="1" x14ac:dyDescent="0.25">
      <c r="A144" s="153"/>
      <c r="B144" s="137"/>
      <c r="C144" s="347" t="s">
        <v>22</v>
      </c>
      <c r="D144" s="347"/>
      <c r="E144" s="347"/>
      <c r="F144" s="347"/>
      <c r="G144" s="347"/>
      <c r="H144" s="347"/>
      <c r="I144" s="347"/>
      <c r="J144" s="347"/>
      <c r="K144" s="347"/>
      <c r="L144" s="347"/>
      <c r="M144" s="347"/>
      <c r="N144" s="347"/>
      <c r="Q144" s="249"/>
      <c r="R144" s="249"/>
      <c r="AB144" s="250"/>
      <c r="AC144" s="250"/>
      <c r="AD144" s="250"/>
      <c r="AE144" s="250"/>
      <c r="AF144" s="250"/>
      <c r="AG144" s="250"/>
      <c r="AH144" s="250"/>
      <c r="AI144" s="250"/>
      <c r="AJ144" s="250"/>
      <c r="AK144" s="250"/>
      <c r="AL144" s="250"/>
      <c r="AM144" s="250"/>
      <c r="AN144" s="250"/>
      <c r="AO144" s="250"/>
      <c r="AP144" s="250"/>
      <c r="AQ144" s="250"/>
      <c r="AR144" s="250"/>
      <c r="AS144" s="250"/>
      <c r="AT144" s="250"/>
      <c r="AU144" s="250"/>
      <c r="AV144" s="250"/>
      <c r="AW144" s="250"/>
      <c r="AX144" s="250"/>
      <c r="AY144" s="250"/>
      <c r="AZ144" s="250"/>
      <c r="BA144" s="250"/>
      <c r="BB144" s="250"/>
      <c r="BC144" s="250"/>
      <c r="BD144" s="250"/>
      <c r="BE144" s="250"/>
      <c r="BF144" s="250"/>
      <c r="BG144" s="250"/>
      <c r="BH144" s="250"/>
      <c r="BI144" s="250"/>
      <c r="BJ144" s="250"/>
      <c r="BK144" s="250"/>
      <c r="BL144" s="250"/>
      <c r="BM144" s="250"/>
      <c r="BN144" s="250"/>
      <c r="BO144" s="250"/>
      <c r="BP144" s="250"/>
      <c r="BQ144" s="250"/>
      <c r="BR144" s="250"/>
      <c r="BS144" s="250"/>
      <c r="BT144" s="250"/>
      <c r="BU144" s="250"/>
      <c r="BV144" s="250"/>
      <c r="BW144" s="250"/>
      <c r="BX144" s="250"/>
      <c r="BY144" s="250"/>
      <c r="BZ144" s="250"/>
      <c r="CA144" s="250"/>
      <c r="CB144" s="250"/>
      <c r="CC144" s="250"/>
      <c r="CD144" s="250"/>
      <c r="CE144" s="250"/>
      <c r="CF144" s="250"/>
      <c r="CG144" s="250"/>
      <c r="CH144" s="250"/>
      <c r="CI144" s="250"/>
      <c r="CJ144" s="250"/>
      <c r="CK144" s="250"/>
      <c r="CL144" s="250"/>
      <c r="CM144" s="250"/>
      <c r="CN144" s="250"/>
      <c r="CO144" s="250"/>
      <c r="CP144" s="250"/>
      <c r="CQ144" s="250"/>
      <c r="CR144" s="250"/>
      <c r="CS144" s="250"/>
      <c r="CT144" s="250"/>
      <c r="CU144" s="250"/>
      <c r="CV144" s="250"/>
      <c r="CW144" s="250"/>
      <c r="CX144" s="250"/>
      <c r="CY144" s="250"/>
      <c r="CZ144" s="250"/>
      <c r="DA144" s="250"/>
      <c r="DB144" s="250"/>
      <c r="DC144" s="250"/>
      <c r="DD144" s="250"/>
      <c r="DE144" s="250"/>
      <c r="DF144" s="250"/>
      <c r="DG144" s="250"/>
      <c r="DH144" s="250"/>
      <c r="DI144" s="250"/>
      <c r="DJ144" s="250"/>
      <c r="DK144" s="250"/>
      <c r="DL144" s="250"/>
      <c r="DM144" s="250"/>
      <c r="DN144" s="250"/>
      <c r="DO144" s="250"/>
      <c r="DP144" s="250"/>
      <c r="DQ144" s="250"/>
      <c r="DR144" s="250"/>
      <c r="DS144" s="250"/>
      <c r="DT144" s="250"/>
      <c r="DU144" s="250"/>
      <c r="DV144" s="250"/>
      <c r="DW144" s="250"/>
      <c r="DX144" s="250"/>
      <c r="DY144" s="250"/>
      <c r="DZ144" s="250"/>
      <c r="EA144" s="250"/>
      <c r="EB144" s="250"/>
      <c r="EC144" s="250"/>
      <c r="ED144" s="250"/>
      <c r="EE144" s="250"/>
      <c r="EF144" s="250"/>
      <c r="EG144" s="250"/>
      <c r="EH144" s="250"/>
      <c r="EI144" s="250"/>
      <c r="EJ144" s="250"/>
      <c r="EK144" s="250"/>
      <c r="EL144" s="250"/>
      <c r="EM144" s="250"/>
      <c r="EN144" s="250"/>
      <c r="EO144" s="250"/>
      <c r="EP144" s="250"/>
      <c r="EQ144" s="250"/>
      <c r="ER144" s="250"/>
      <c r="ES144" s="250"/>
      <c r="ET144" s="250"/>
      <c r="EU144" s="250"/>
      <c r="EV144" s="250"/>
      <c r="EW144" s="250"/>
      <c r="EX144" s="250"/>
      <c r="EY144" s="250"/>
      <c r="EZ144" s="250"/>
      <c r="FA144" s="250"/>
      <c r="FB144" s="250"/>
      <c r="FC144" s="250"/>
      <c r="FD144" s="250"/>
      <c r="FE144" s="250"/>
      <c r="FF144" s="250"/>
      <c r="FG144" s="250"/>
      <c r="FH144" s="250"/>
      <c r="FI144" s="250"/>
      <c r="FJ144" s="250"/>
      <c r="FK144" s="250"/>
      <c r="FL144" s="250"/>
      <c r="FM144" s="250"/>
      <c r="FN144" s="250"/>
      <c r="FO144" s="250"/>
      <c r="FP144" s="250"/>
      <c r="FQ144" s="250"/>
      <c r="FR144" s="250"/>
      <c r="FS144" s="250"/>
      <c r="FT144" s="250"/>
      <c r="FU144" s="250"/>
      <c r="FV144" s="250"/>
      <c r="FW144" s="250"/>
      <c r="FX144" s="250"/>
      <c r="FY144" s="250"/>
      <c r="FZ144" s="250"/>
      <c r="GA144" s="250"/>
      <c r="GB144" s="250"/>
      <c r="GC144" s="250"/>
      <c r="GD144" s="250"/>
      <c r="GE144" s="250"/>
      <c r="GF144" s="250"/>
      <c r="GG144" s="250"/>
      <c r="GH144" s="250"/>
      <c r="GI144" s="250"/>
      <c r="GJ144" s="250"/>
      <c r="GK144" s="250"/>
      <c r="GL144" s="250"/>
      <c r="GM144" s="250"/>
      <c r="GN144" s="250"/>
      <c r="GO144" s="250"/>
      <c r="GP144" s="250"/>
      <c r="GQ144" s="250"/>
      <c r="GR144" s="250"/>
      <c r="GS144" s="250"/>
      <c r="GT144" s="250"/>
      <c r="GU144" s="250"/>
      <c r="GV144" s="250"/>
      <c r="GW144" s="250"/>
      <c r="GX144" s="250"/>
      <c r="GY144" s="250"/>
      <c r="GZ144" s="250"/>
      <c r="HA144" s="250"/>
      <c r="HB144" s="250"/>
      <c r="HC144" s="250"/>
      <c r="HD144" s="250"/>
      <c r="HE144" s="250"/>
      <c r="HF144" s="250"/>
      <c r="HG144" s="250"/>
      <c r="HH144" s="250"/>
      <c r="HI144" s="250"/>
      <c r="HJ144" s="250"/>
      <c r="HK144" s="250"/>
      <c r="HL144" s="250"/>
      <c r="HM144" s="250"/>
      <c r="HN144" s="250"/>
      <c r="HO144" s="250"/>
      <c r="HP144" s="250"/>
      <c r="HQ144" s="250"/>
      <c r="HR144" s="250"/>
      <c r="HS144" s="250"/>
      <c r="HT144" s="250"/>
      <c r="HU144" s="250"/>
      <c r="HV144" s="250"/>
      <c r="HW144" s="250"/>
      <c r="HX144" s="250"/>
      <c r="HY144" s="250"/>
      <c r="HZ144" s="250"/>
      <c r="IA144" s="250"/>
      <c r="IB144" s="250"/>
      <c r="IC144" s="250"/>
      <c r="ID144" s="250"/>
      <c r="IE144" s="250"/>
      <c r="IF144" s="250"/>
      <c r="IG144" s="250"/>
      <c r="IH144" s="250"/>
      <c r="II144" s="250"/>
      <c r="IJ144" s="250"/>
    </row>
    <row r="145" spans="1:16" s="146" customFormat="1" ht="13.5" customHeight="1" x14ac:dyDescent="0.25">
      <c r="A145" s="144"/>
      <c r="B145" s="144"/>
      <c r="C145" s="144"/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44"/>
      <c r="O145" s="144"/>
      <c r="P145" s="144"/>
    </row>
    <row r="146" spans="1:16" s="146" customFormat="1" ht="27" customHeight="1" x14ac:dyDescent="0.25">
      <c r="A146" s="342" t="s">
        <v>147</v>
      </c>
      <c r="B146" s="350"/>
      <c r="C146" s="350"/>
      <c r="D146" s="350"/>
      <c r="E146" s="350"/>
      <c r="F146" s="350"/>
      <c r="G146" s="350"/>
      <c r="H146" s="350"/>
      <c r="I146" s="350"/>
      <c r="J146" s="350"/>
      <c r="K146" s="350"/>
      <c r="L146" s="350"/>
      <c r="M146" s="350"/>
      <c r="N146" s="350"/>
      <c r="O146" s="350"/>
      <c r="P146" s="350"/>
    </row>
    <row r="147" spans="1:16" s="146" customFormat="1" ht="16.5" customHeight="1" x14ac:dyDescent="0.25">
      <c r="A147" s="342" t="s">
        <v>100</v>
      </c>
      <c r="B147" s="342"/>
      <c r="C147" s="342"/>
      <c r="D147" s="342"/>
      <c r="E147" s="342"/>
      <c r="F147" s="342"/>
      <c r="G147" s="342"/>
      <c r="H147" s="342"/>
      <c r="I147" s="342"/>
      <c r="J147" s="342"/>
      <c r="K147" s="342"/>
      <c r="L147" s="342"/>
      <c r="M147" s="342"/>
      <c r="N147" s="342"/>
      <c r="O147" s="342"/>
      <c r="P147" s="342"/>
    </row>
    <row r="148" spans="1:16" s="146" customFormat="1" ht="14.25" customHeight="1" x14ac:dyDescent="0.25">
      <c r="A148" s="342" t="s">
        <v>101</v>
      </c>
      <c r="B148" s="342"/>
      <c r="C148" s="342"/>
      <c r="D148" s="342"/>
      <c r="E148" s="342"/>
      <c r="F148" s="342"/>
      <c r="G148" s="342"/>
      <c r="H148" s="342"/>
      <c r="I148" s="342"/>
      <c r="J148" s="342"/>
      <c r="K148" s="342"/>
      <c r="L148" s="342"/>
      <c r="M148" s="342"/>
      <c r="N148" s="342"/>
      <c r="O148" s="342"/>
      <c r="P148" s="342"/>
    </row>
    <row r="150" spans="1:16" s="146" customFormat="1" ht="15" x14ac:dyDescent="0.25">
      <c r="A150" s="144"/>
    </row>
    <row r="151" spans="1:16" s="146" customFormat="1" ht="15" x14ac:dyDescent="0.25">
      <c r="A151" s="144"/>
    </row>
    <row r="152" spans="1:16" s="146" customFormat="1" ht="15" x14ac:dyDescent="0.25">
      <c r="A152" s="144"/>
    </row>
    <row r="153" spans="1:16" s="146" customFormat="1" ht="15" x14ac:dyDescent="0.25">
      <c r="A153" s="144"/>
    </row>
    <row r="154" spans="1:16" s="146" customFormat="1" ht="15" x14ac:dyDescent="0.25">
      <c r="A154" s="144"/>
    </row>
    <row r="155" spans="1:16" s="146" customFormat="1" ht="15" x14ac:dyDescent="0.25">
      <c r="A155" s="144"/>
    </row>
    <row r="156" spans="1:16" s="146" customFormat="1" ht="15" x14ac:dyDescent="0.25">
      <c r="A156" s="144"/>
    </row>
    <row r="157" spans="1:16" s="146" customFormat="1" ht="15" x14ac:dyDescent="0.25">
      <c r="A157" s="144"/>
    </row>
    <row r="158" spans="1:16" s="146" customFormat="1" ht="15" x14ac:dyDescent="0.25">
      <c r="A158" s="144"/>
    </row>
    <row r="159" spans="1:16" s="146" customFormat="1" ht="15" x14ac:dyDescent="0.25">
      <c r="A159" s="144"/>
    </row>
    <row r="160" spans="1:16" s="146" customFormat="1" ht="15" x14ac:dyDescent="0.25">
      <c r="A160" s="144"/>
    </row>
    <row r="161" spans="1:1" s="146" customFormat="1" ht="15" x14ac:dyDescent="0.25">
      <c r="A161" s="144"/>
    </row>
    <row r="162" spans="1:1" s="146" customFormat="1" ht="15" x14ac:dyDescent="0.25">
      <c r="A162" s="144"/>
    </row>
    <row r="163" spans="1:1" s="146" customFormat="1" ht="15" x14ac:dyDescent="0.25">
      <c r="A163" s="144"/>
    </row>
    <row r="164" spans="1:1" s="146" customFormat="1" ht="15" x14ac:dyDescent="0.25">
      <c r="A164" s="144"/>
    </row>
    <row r="165" spans="1:1" s="146" customFormat="1" ht="15" x14ac:dyDescent="0.25">
      <c r="A165" s="144"/>
    </row>
    <row r="166" spans="1:1" s="146" customFormat="1" ht="15" x14ac:dyDescent="0.25">
      <c r="A166" s="144"/>
    </row>
    <row r="167" spans="1:1" s="146" customFormat="1" ht="15" x14ac:dyDescent="0.25">
      <c r="A167" s="144"/>
    </row>
    <row r="168" spans="1:1" s="146" customFormat="1" ht="15" x14ac:dyDescent="0.25">
      <c r="A168" s="144"/>
    </row>
    <row r="169" spans="1:1" s="146" customFormat="1" ht="15" x14ac:dyDescent="0.25">
      <c r="A169" s="144"/>
    </row>
    <row r="170" spans="1:1" s="146" customFormat="1" ht="15" x14ac:dyDescent="0.25">
      <c r="A170" s="144"/>
    </row>
    <row r="171" spans="1:1" s="146" customFormat="1" ht="15" x14ac:dyDescent="0.25">
      <c r="A171" s="144"/>
    </row>
    <row r="172" spans="1:1" s="146" customFormat="1" ht="15" x14ac:dyDescent="0.25">
      <c r="A172" s="144"/>
    </row>
    <row r="173" spans="1:1" s="146" customFormat="1" ht="15" x14ac:dyDescent="0.25">
      <c r="A173" s="144"/>
    </row>
    <row r="174" spans="1:1" s="146" customFormat="1" ht="15" x14ac:dyDescent="0.25">
      <c r="A174" s="144"/>
    </row>
    <row r="175" spans="1:1" s="146" customFormat="1" ht="15" x14ac:dyDescent="0.25">
      <c r="A175" s="144"/>
    </row>
    <row r="176" spans="1:1" s="146" customFormat="1" ht="15" x14ac:dyDescent="0.25">
      <c r="A176" s="144"/>
    </row>
    <row r="177" spans="1:1" s="146" customFormat="1" ht="15" x14ac:dyDescent="0.25">
      <c r="A177" s="144"/>
    </row>
    <row r="178" spans="1:1" s="146" customFormat="1" ht="15" x14ac:dyDescent="0.25">
      <c r="A178" s="144"/>
    </row>
    <row r="179" spans="1:1" s="146" customFormat="1" ht="15" x14ac:dyDescent="0.25">
      <c r="A179" s="144"/>
    </row>
    <row r="180" spans="1:1" s="146" customFormat="1" ht="15" x14ac:dyDescent="0.25">
      <c r="A180" s="144"/>
    </row>
    <row r="181" spans="1:1" s="146" customFormat="1" ht="15" x14ac:dyDescent="0.25">
      <c r="A181" s="144"/>
    </row>
    <row r="182" spans="1:1" s="146" customFormat="1" ht="15" x14ac:dyDescent="0.25">
      <c r="A182" s="144"/>
    </row>
  </sheetData>
  <mergeCells count="139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6:P16"/>
    <mergeCell ref="A17:P17"/>
    <mergeCell ref="A20:P20"/>
    <mergeCell ref="A21:P21"/>
    <mergeCell ref="A10:F10"/>
    <mergeCell ref="G10:P10"/>
    <mergeCell ref="A11:F11"/>
    <mergeCell ref="G11:P11"/>
    <mergeCell ref="A13:P13"/>
    <mergeCell ref="A14:P14"/>
    <mergeCell ref="I35:K36"/>
    <mergeCell ref="L35:P36"/>
    <mergeCell ref="C38:G38"/>
    <mergeCell ref="A39:P39"/>
    <mergeCell ref="C40:G40"/>
    <mergeCell ref="C41:P41"/>
    <mergeCell ref="A35:A37"/>
    <mergeCell ref="B35:B37"/>
    <mergeCell ref="C35:G37"/>
    <mergeCell ref="H35:H37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C61:G61"/>
    <mergeCell ref="C62:G62"/>
    <mergeCell ref="C63:G63"/>
    <mergeCell ref="C64:G64"/>
    <mergeCell ref="C65:G65"/>
    <mergeCell ref="C66:G66"/>
    <mergeCell ref="C54:G54"/>
    <mergeCell ref="C55:G55"/>
    <mergeCell ref="C56:G56"/>
    <mergeCell ref="C57:G57"/>
    <mergeCell ref="C59:G59"/>
    <mergeCell ref="C60:P60"/>
    <mergeCell ref="C73:G73"/>
    <mergeCell ref="C74:G74"/>
    <mergeCell ref="C75:G75"/>
    <mergeCell ref="C76:G76"/>
    <mergeCell ref="C77:G77"/>
    <mergeCell ref="C78:G78"/>
    <mergeCell ref="C67:G67"/>
    <mergeCell ref="C68:G68"/>
    <mergeCell ref="C69:G69"/>
    <mergeCell ref="C70:G70"/>
    <mergeCell ref="C71:G71"/>
    <mergeCell ref="C72:G72"/>
    <mergeCell ref="C88:O88"/>
    <mergeCell ref="C89:O89"/>
    <mergeCell ref="C90:O90"/>
    <mergeCell ref="C91:O91"/>
    <mergeCell ref="C92:O92"/>
    <mergeCell ref="C93:O93"/>
    <mergeCell ref="C79:G79"/>
    <mergeCell ref="C81:G81"/>
    <mergeCell ref="C82:G82"/>
    <mergeCell ref="C84:G84"/>
    <mergeCell ref="C85:G85"/>
    <mergeCell ref="C87:O87"/>
    <mergeCell ref="C100:O100"/>
    <mergeCell ref="C101:O101"/>
    <mergeCell ref="C102:O102"/>
    <mergeCell ref="C103:O103"/>
    <mergeCell ref="C104:O104"/>
    <mergeCell ref="C105:O105"/>
    <mergeCell ref="C94:O94"/>
    <mergeCell ref="C95:O95"/>
    <mergeCell ref="C96:O96"/>
    <mergeCell ref="C97:O97"/>
    <mergeCell ref="C98:O98"/>
    <mergeCell ref="C99:O99"/>
    <mergeCell ref="C111:G111"/>
    <mergeCell ref="C112:G112"/>
    <mergeCell ref="C114:O114"/>
    <mergeCell ref="C115:O115"/>
    <mergeCell ref="C117:O117"/>
    <mergeCell ref="C118:O118"/>
    <mergeCell ref="C106:O106"/>
    <mergeCell ref="C107:J107"/>
    <mergeCell ref="L107:O107"/>
    <mergeCell ref="C108:J108"/>
    <mergeCell ref="L108:O108"/>
    <mergeCell ref="A110:P110"/>
    <mergeCell ref="C126:O126"/>
    <mergeCell ref="C127:O127"/>
    <mergeCell ref="C128:O128"/>
    <mergeCell ref="C129:O129"/>
    <mergeCell ref="C130:O130"/>
    <mergeCell ref="C119:O119"/>
    <mergeCell ref="C120:O120"/>
    <mergeCell ref="C121:O121"/>
    <mergeCell ref="C122:O122"/>
    <mergeCell ref="C123:O123"/>
    <mergeCell ref="C124:O124"/>
    <mergeCell ref="A148:P148"/>
    <mergeCell ref="A19:P19"/>
    <mergeCell ref="A23:P23"/>
    <mergeCell ref="A24:P24"/>
    <mergeCell ref="B26:F26"/>
    <mergeCell ref="C142:N142"/>
    <mergeCell ref="C143:H143"/>
    <mergeCell ref="I143:N143"/>
    <mergeCell ref="C144:N144"/>
    <mergeCell ref="A146:P146"/>
    <mergeCell ref="A147:P147"/>
    <mergeCell ref="C137:J137"/>
    <mergeCell ref="L137:O137"/>
    <mergeCell ref="C138:J138"/>
    <mergeCell ref="L138:O138"/>
    <mergeCell ref="C141:H141"/>
    <mergeCell ref="I141:N141"/>
    <mergeCell ref="C131:O131"/>
    <mergeCell ref="C132:O132"/>
    <mergeCell ref="C133:O133"/>
    <mergeCell ref="C134:O134"/>
    <mergeCell ref="C135:O135"/>
    <mergeCell ref="C136:O136"/>
    <mergeCell ref="C125:O12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8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H130"/>
  <sheetViews>
    <sheetView tabSelected="1" topLeftCell="A62" workbookViewId="0">
      <selection activeCell="A13" sqref="A13:P13"/>
    </sheetView>
  </sheetViews>
  <sheetFormatPr defaultColWidth="9.140625" defaultRowHeight="11.25" customHeight="1" x14ac:dyDescent="0.2"/>
  <cols>
    <col min="1" max="1" width="9.7109375" style="251" customWidth="1"/>
    <col min="2" max="2" width="20.7109375" style="251" customWidth="1"/>
    <col min="3" max="3" width="10.7109375" style="251" customWidth="1"/>
    <col min="4" max="4" width="12.85546875" style="251" customWidth="1"/>
    <col min="5" max="5" width="10.42578125" style="251" customWidth="1"/>
    <col min="6" max="6" width="11.7109375" style="251" customWidth="1"/>
    <col min="7" max="7" width="6.140625" style="251" customWidth="1"/>
    <col min="8" max="8" width="9.28515625" style="251" customWidth="1"/>
    <col min="9" max="9" width="10.7109375" style="251" customWidth="1"/>
    <col min="10" max="10" width="12.42578125" style="251" customWidth="1"/>
    <col min="11" max="11" width="13.28515625" style="251" customWidth="1"/>
    <col min="12" max="12" width="17" style="251" customWidth="1"/>
    <col min="13" max="13" width="11.5703125" style="251" customWidth="1"/>
    <col min="14" max="14" width="17" style="251" customWidth="1"/>
    <col min="15" max="15" width="12.85546875" style="251" customWidth="1"/>
    <col min="16" max="16" width="17" style="251" customWidth="1"/>
    <col min="17" max="17" width="75.28515625" style="151" hidden="1" customWidth="1"/>
    <col min="18" max="18" width="126.5703125" style="151" hidden="1" customWidth="1"/>
    <col min="19" max="27" width="9.140625" style="251"/>
    <col min="28" max="33" width="76.140625" style="192" hidden="1" customWidth="1"/>
    <col min="34" max="43" width="127.28515625" style="192" hidden="1" customWidth="1"/>
    <col min="44" max="49" width="76.140625" style="192" hidden="1" customWidth="1"/>
    <col min="50" max="59" width="127.28515625" style="192" hidden="1" customWidth="1"/>
    <col min="60" max="65" width="76.140625" style="192" hidden="1" customWidth="1"/>
    <col min="66" max="75" width="127.28515625" style="192" hidden="1" customWidth="1"/>
    <col min="76" max="81" width="76.140625" style="192" hidden="1" customWidth="1"/>
    <col min="82" max="91" width="127.28515625" style="192" hidden="1" customWidth="1"/>
    <col min="92" max="97" width="76.140625" style="192" hidden="1" customWidth="1"/>
    <col min="98" max="107" width="127.28515625" style="192" hidden="1" customWidth="1"/>
    <col min="108" max="113" width="76.140625" style="192" hidden="1" customWidth="1"/>
    <col min="114" max="123" width="127.28515625" style="192" hidden="1" customWidth="1"/>
    <col min="124" max="129" width="76.140625" style="192" hidden="1" customWidth="1"/>
    <col min="130" max="139" width="127.28515625" style="192" hidden="1" customWidth="1"/>
    <col min="140" max="187" width="203.42578125" style="192" hidden="1" customWidth="1"/>
    <col min="188" max="192" width="66.42578125" style="192" hidden="1" customWidth="1"/>
    <col min="193" max="196" width="45.7109375" style="192" hidden="1" customWidth="1"/>
    <col min="197" max="197" width="203.42578125" style="192" hidden="1" customWidth="1"/>
    <col min="198" max="202" width="51.85546875" style="192" hidden="1" customWidth="1"/>
    <col min="203" max="203" width="173" style="192" hidden="1" customWidth="1"/>
    <col min="204" max="208" width="51.85546875" style="192" hidden="1" customWidth="1"/>
    <col min="209" max="212" width="156" style="192" hidden="1" customWidth="1"/>
    <col min="213" max="213" width="84.28515625" style="192" hidden="1" customWidth="1"/>
    <col min="214" max="217" width="156" style="192" hidden="1" customWidth="1"/>
    <col min="218" max="218" width="84.28515625" style="192" hidden="1" customWidth="1"/>
    <col min="219" max="224" width="61.140625" style="192" hidden="1" customWidth="1"/>
    <col min="225" max="230" width="82" style="192" hidden="1" customWidth="1"/>
    <col min="231" max="236" width="61.140625" style="192" hidden="1" customWidth="1"/>
    <col min="237" max="242" width="82" style="192" hidden="1" customWidth="1"/>
    <col min="243" max="16384" width="9.140625" style="251"/>
  </cols>
  <sheetData>
    <row r="1" spans="1:171" s="146" customFormat="1" ht="15" x14ac:dyDescent="0.2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5" t="s">
        <v>160</v>
      </c>
    </row>
    <row r="2" spans="1:171" s="146" customFormat="1" ht="11.25" customHeight="1" x14ac:dyDescent="0.25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P2" s="145" t="s">
        <v>203</v>
      </c>
    </row>
    <row r="3" spans="1:171" s="146" customFormat="1" ht="15" x14ac:dyDescent="0.25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P3" s="145"/>
    </row>
    <row r="4" spans="1:171" s="146" customFormat="1" ht="12.75" customHeight="1" x14ac:dyDescent="0.25">
      <c r="A4" s="359" t="s">
        <v>161</v>
      </c>
      <c r="B4" s="359"/>
      <c r="C4" s="359"/>
      <c r="D4" s="359"/>
      <c r="E4" s="359"/>
      <c r="F4" s="359"/>
      <c r="G4" s="381" t="s">
        <v>204</v>
      </c>
      <c r="H4" s="381"/>
      <c r="I4" s="381"/>
      <c r="J4" s="381"/>
      <c r="K4" s="381"/>
      <c r="L4" s="381"/>
      <c r="M4" s="381"/>
      <c r="N4" s="381"/>
      <c r="O4" s="381"/>
      <c r="P4" s="381"/>
    </row>
    <row r="5" spans="1:171" s="146" customFormat="1" ht="45" customHeight="1" x14ac:dyDescent="0.25">
      <c r="A5" s="359" t="s">
        <v>162</v>
      </c>
      <c r="B5" s="359"/>
      <c r="C5" s="359"/>
      <c r="D5" s="359"/>
      <c r="E5" s="359"/>
      <c r="F5" s="359"/>
      <c r="G5" s="378" t="s">
        <v>205</v>
      </c>
      <c r="H5" s="378"/>
      <c r="I5" s="378"/>
      <c r="J5" s="378"/>
      <c r="K5" s="378"/>
      <c r="L5" s="378"/>
      <c r="M5" s="378"/>
      <c r="N5" s="378"/>
      <c r="O5" s="378"/>
      <c r="P5" s="378"/>
      <c r="AB5" s="148" t="s">
        <v>162</v>
      </c>
      <c r="AC5" s="148" t="s">
        <v>7</v>
      </c>
      <c r="AD5" s="148" t="s">
        <v>7</v>
      </c>
      <c r="AE5" s="148" t="s">
        <v>7</v>
      </c>
      <c r="AF5" s="148" t="s">
        <v>7</v>
      </c>
      <c r="AG5" s="148" t="s">
        <v>7</v>
      </c>
      <c r="AH5" s="148" t="s">
        <v>205</v>
      </c>
      <c r="AI5" s="148" t="s">
        <v>7</v>
      </c>
      <c r="AJ5" s="148" t="s">
        <v>7</v>
      </c>
      <c r="AK5" s="148" t="s">
        <v>7</v>
      </c>
      <c r="AL5" s="148" t="s">
        <v>7</v>
      </c>
      <c r="AM5" s="148" t="s">
        <v>7</v>
      </c>
      <c r="AN5" s="148" t="s">
        <v>7</v>
      </c>
      <c r="AO5" s="148" t="s">
        <v>7</v>
      </c>
      <c r="AP5" s="148" t="s">
        <v>7</v>
      </c>
      <c r="AQ5" s="148" t="s">
        <v>7</v>
      </c>
    </row>
    <row r="6" spans="1:171" s="146" customFormat="1" ht="67.5" customHeight="1" x14ac:dyDescent="0.25">
      <c r="A6" s="359" t="s">
        <v>163</v>
      </c>
      <c r="B6" s="359"/>
      <c r="C6" s="359"/>
      <c r="D6" s="359"/>
      <c r="E6" s="359"/>
      <c r="F6" s="359"/>
      <c r="G6" s="378" t="s">
        <v>206</v>
      </c>
      <c r="H6" s="378"/>
      <c r="I6" s="378"/>
      <c r="J6" s="378"/>
      <c r="K6" s="378"/>
      <c r="L6" s="378"/>
      <c r="M6" s="378"/>
      <c r="N6" s="378"/>
      <c r="O6" s="378"/>
      <c r="P6" s="378"/>
      <c r="AR6" s="148" t="s">
        <v>163</v>
      </c>
      <c r="AS6" s="148" t="s">
        <v>7</v>
      </c>
      <c r="AT6" s="148" t="s">
        <v>7</v>
      </c>
      <c r="AU6" s="148" t="s">
        <v>7</v>
      </c>
      <c r="AV6" s="148" t="s">
        <v>7</v>
      </c>
      <c r="AW6" s="148" t="s">
        <v>7</v>
      </c>
      <c r="AX6" s="148" t="s">
        <v>206</v>
      </c>
      <c r="AY6" s="148" t="s">
        <v>7</v>
      </c>
      <c r="AZ6" s="148" t="s">
        <v>7</v>
      </c>
      <c r="BA6" s="148" t="s">
        <v>7</v>
      </c>
      <c r="BB6" s="148" t="s">
        <v>7</v>
      </c>
      <c r="BC6" s="148" t="s">
        <v>7</v>
      </c>
      <c r="BD6" s="148" t="s">
        <v>7</v>
      </c>
      <c r="BE6" s="148" t="s">
        <v>7</v>
      </c>
      <c r="BF6" s="148" t="s">
        <v>7</v>
      </c>
      <c r="BG6" s="148" t="s">
        <v>7</v>
      </c>
    </row>
    <row r="7" spans="1:171" s="146" customFormat="1" ht="67.5" customHeight="1" x14ac:dyDescent="0.25">
      <c r="A7" s="380" t="s">
        <v>164</v>
      </c>
      <c r="B7" s="380"/>
      <c r="C7" s="380"/>
      <c r="D7" s="380"/>
      <c r="E7" s="380"/>
      <c r="F7" s="380"/>
      <c r="G7" s="378" t="s">
        <v>207</v>
      </c>
      <c r="H7" s="378"/>
      <c r="I7" s="378"/>
      <c r="J7" s="378"/>
      <c r="K7" s="378"/>
      <c r="L7" s="378"/>
      <c r="M7" s="378"/>
      <c r="N7" s="378"/>
      <c r="O7" s="378"/>
      <c r="P7" s="378"/>
      <c r="Q7" s="149" t="s">
        <v>164</v>
      </c>
      <c r="R7" s="150" t="s">
        <v>207</v>
      </c>
      <c r="S7" s="148"/>
      <c r="T7" s="148"/>
      <c r="U7" s="148"/>
      <c r="V7" s="148"/>
      <c r="W7" s="148"/>
      <c r="X7" s="148"/>
      <c r="Y7" s="148"/>
      <c r="Z7" s="148"/>
      <c r="AA7" s="148"/>
      <c r="BH7" s="148" t="s">
        <v>164</v>
      </c>
      <c r="BI7" s="148" t="s">
        <v>7</v>
      </c>
      <c r="BJ7" s="148" t="s">
        <v>7</v>
      </c>
      <c r="BK7" s="148" t="s">
        <v>7</v>
      </c>
      <c r="BL7" s="148" t="s">
        <v>7</v>
      </c>
      <c r="BM7" s="148" t="s">
        <v>7</v>
      </c>
      <c r="BN7" s="148" t="s">
        <v>207</v>
      </c>
      <c r="BO7" s="148" t="s">
        <v>7</v>
      </c>
      <c r="BP7" s="148" t="s">
        <v>7</v>
      </c>
      <c r="BQ7" s="148" t="s">
        <v>7</v>
      </c>
      <c r="BR7" s="148" t="s">
        <v>7</v>
      </c>
      <c r="BS7" s="148" t="s">
        <v>7</v>
      </c>
      <c r="BT7" s="148" t="s">
        <v>7</v>
      </c>
      <c r="BU7" s="148" t="s">
        <v>7</v>
      </c>
      <c r="BV7" s="148" t="s">
        <v>7</v>
      </c>
      <c r="BW7" s="148" t="s">
        <v>7</v>
      </c>
    </row>
    <row r="8" spans="1:171" s="146" customFormat="1" ht="33.75" customHeight="1" x14ac:dyDescent="0.25">
      <c r="A8" s="359" t="s">
        <v>165</v>
      </c>
      <c r="B8" s="359"/>
      <c r="C8" s="359"/>
      <c r="D8" s="359"/>
      <c r="E8" s="359"/>
      <c r="F8" s="359"/>
      <c r="G8" s="378" t="s">
        <v>166</v>
      </c>
      <c r="H8" s="378"/>
      <c r="I8" s="378"/>
      <c r="J8" s="378"/>
      <c r="K8" s="378"/>
      <c r="L8" s="378"/>
      <c r="M8" s="378"/>
      <c r="N8" s="378"/>
      <c r="O8" s="378"/>
      <c r="P8" s="378"/>
      <c r="Q8" s="149" t="s">
        <v>165</v>
      </c>
      <c r="R8" s="150" t="s">
        <v>166</v>
      </c>
      <c r="S8" s="148"/>
      <c r="T8" s="148"/>
      <c r="U8" s="148"/>
      <c r="V8" s="148"/>
      <c r="W8" s="148"/>
      <c r="X8" s="148"/>
      <c r="Y8" s="148"/>
      <c r="Z8" s="148"/>
      <c r="AA8" s="148"/>
      <c r="BX8" s="148" t="s">
        <v>165</v>
      </c>
      <c r="BY8" s="148" t="s">
        <v>7</v>
      </c>
      <c r="BZ8" s="148" t="s">
        <v>7</v>
      </c>
      <c r="CA8" s="148" t="s">
        <v>7</v>
      </c>
      <c r="CB8" s="148" t="s">
        <v>7</v>
      </c>
      <c r="CC8" s="148" t="s">
        <v>7</v>
      </c>
      <c r="CD8" s="148" t="s">
        <v>166</v>
      </c>
      <c r="CE8" s="148" t="s">
        <v>7</v>
      </c>
      <c r="CF8" s="148" t="s">
        <v>7</v>
      </c>
      <c r="CG8" s="148" t="s">
        <v>7</v>
      </c>
      <c r="CH8" s="148" t="s">
        <v>7</v>
      </c>
      <c r="CI8" s="148" t="s">
        <v>7</v>
      </c>
      <c r="CJ8" s="148" t="s">
        <v>7</v>
      </c>
      <c r="CK8" s="148" t="s">
        <v>7</v>
      </c>
      <c r="CL8" s="148" t="s">
        <v>7</v>
      </c>
      <c r="CM8" s="148" t="s">
        <v>7</v>
      </c>
    </row>
    <row r="9" spans="1:171" s="146" customFormat="1" ht="11.25" customHeight="1" x14ac:dyDescent="0.25">
      <c r="A9" s="359" t="s">
        <v>167</v>
      </c>
      <c r="B9" s="359"/>
      <c r="C9" s="359"/>
      <c r="D9" s="359"/>
      <c r="E9" s="359"/>
      <c r="F9" s="359"/>
      <c r="G9" s="378"/>
      <c r="H9" s="378"/>
      <c r="I9" s="378"/>
      <c r="J9" s="378"/>
      <c r="K9" s="378"/>
      <c r="L9" s="378"/>
      <c r="M9" s="378"/>
      <c r="N9" s="378"/>
      <c r="O9" s="378"/>
      <c r="P9" s="378"/>
      <c r="CN9" s="148" t="s">
        <v>167</v>
      </c>
      <c r="CO9" s="148" t="s">
        <v>7</v>
      </c>
      <c r="CP9" s="148" t="s">
        <v>7</v>
      </c>
      <c r="CQ9" s="148" t="s">
        <v>7</v>
      </c>
      <c r="CR9" s="148" t="s">
        <v>7</v>
      </c>
      <c r="CS9" s="148" t="s">
        <v>7</v>
      </c>
      <c r="CT9" s="148" t="s">
        <v>7</v>
      </c>
      <c r="CU9" s="148" t="s">
        <v>7</v>
      </c>
      <c r="CV9" s="148" t="s">
        <v>7</v>
      </c>
      <c r="CW9" s="148" t="s">
        <v>7</v>
      </c>
      <c r="CX9" s="148" t="s">
        <v>7</v>
      </c>
      <c r="CY9" s="148" t="s">
        <v>7</v>
      </c>
      <c r="CZ9" s="148" t="s">
        <v>7</v>
      </c>
      <c r="DA9" s="148" t="s">
        <v>7</v>
      </c>
      <c r="DB9" s="148" t="s">
        <v>7</v>
      </c>
      <c r="DC9" s="148" t="s">
        <v>7</v>
      </c>
    </row>
    <row r="10" spans="1:171" s="146" customFormat="1" ht="11.25" customHeight="1" x14ac:dyDescent="0.25">
      <c r="A10" s="359" t="s">
        <v>168</v>
      </c>
      <c r="B10" s="359"/>
      <c r="C10" s="359"/>
      <c r="D10" s="359"/>
      <c r="E10" s="359"/>
      <c r="F10" s="359"/>
      <c r="G10" s="378" t="s">
        <v>169</v>
      </c>
      <c r="H10" s="378"/>
      <c r="I10" s="378"/>
      <c r="J10" s="378"/>
      <c r="K10" s="378"/>
      <c r="L10" s="378"/>
      <c r="M10" s="378"/>
      <c r="N10" s="378"/>
      <c r="O10" s="378"/>
      <c r="P10" s="378"/>
      <c r="R10" s="151" t="s">
        <v>169</v>
      </c>
      <c r="DD10" s="148" t="s">
        <v>168</v>
      </c>
      <c r="DE10" s="148" t="s">
        <v>7</v>
      </c>
      <c r="DF10" s="148" t="s">
        <v>7</v>
      </c>
      <c r="DG10" s="148" t="s">
        <v>7</v>
      </c>
      <c r="DH10" s="148" t="s">
        <v>7</v>
      </c>
      <c r="DI10" s="148" t="s">
        <v>7</v>
      </c>
      <c r="DJ10" s="148" t="s">
        <v>169</v>
      </c>
      <c r="DK10" s="148" t="s">
        <v>7</v>
      </c>
      <c r="DL10" s="148" t="s">
        <v>7</v>
      </c>
      <c r="DM10" s="148" t="s">
        <v>7</v>
      </c>
      <c r="DN10" s="148" t="s">
        <v>7</v>
      </c>
      <c r="DO10" s="148" t="s">
        <v>7</v>
      </c>
      <c r="DP10" s="148" t="s">
        <v>7</v>
      </c>
      <c r="DQ10" s="148" t="s">
        <v>7</v>
      </c>
      <c r="DR10" s="148" t="s">
        <v>7</v>
      </c>
      <c r="DS10" s="148" t="s">
        <v>7</v>
      </c>
    </row>
    <row r="11" spans="1:171" s="146" customFormat="1" ht="15" x14ac:dyDescent="0.25">
      <c r="A11" s="359" t="s">
        <v>170</v>
      </c>
      <c r="B11" s="359"/>
      <c r="C11" s="359"/>
      <c r="D11" s="359"/>
      <c r="E11" s="359"/>
      <c r="F11" s="359"/>
      <c r="G11" s="378" t="s">
        <v>171</v>
      </c>
      <c r="H11" s="378"/>
      <c r="I11" s="378"/>
      <c r="J11" s="378"/>
      <c r="K11" s="378"/>
      <c r="L11" s="378"/>
      <c r="M11" s="378"/>
      <c r="N11" s="378"/>
      <c r="O11" s="378"/>
      <c r="P11" s="378"/>
      <c r="R11" s="151" t="s">
        <v>171</v>
      </c>
      <c r="DT11" s="148" t="s">
        <v>170</v>
      </c>
      <c r="DU11" s="148" t="s">
        <v>7</v>
      </c>
      <c r="DV11" s="148" t="s">
        <v>7</v>
      </c>
      <c r="DW11" s="148" t="s">
        <v>7</v>
      </c>
      <c r="DX11" s="148" t="s">
        <v>7</v>
      </c>
      <c r="DY11" s="148" t="s">
        <v>7</v>
      </c>
      <c r="DZ11" s="148" t="s">
        <v>171</v>
      </c>
      <c r="EA11" s="148" t="s">
        <v>7</v>
      </c>
      <c r="EB11" s="148" t="s">
        <v>7</v>
      </c>
      <c r="EC11" s="148" t="s">
        <v>7</v>
      </c>
      <c r="ED11" s="148" t="s">
        <v>7</v>
      </c>
      <c r="EE11" s="148" t="s">
        <v>7</v>
      </c>
      <c r="EF11" s="148" t="s">
        <v>7</v>
      </c>
      <c r="EG11" s="148" t="s">
        <v>7</v>
      </c>
      <c r="EH11" s="148" t="s">
        <v>7</v>
      </c>
      <c r="EI11" s="148" t="s">
        <v>7</v>
      </c>
    </row>
    <row r="12" spans="1:171" s="146" customFormat="1" ht="6" customHeight="1" x14ac:dyDescent="0.25">
      <c r="A12" s="152"/>
      <c r="B12" s="147"/>
      <c r="C12" s="147"/>
      <c r="D12" s="147"/>
      <c r="E12" s="147"/>
      <c r="F12" s="153"/>
      <c r="G12" s="154"/>
      <c r="H12" s="154"/>
      <c r="I12" s="154"/>
      <c r="J12" s="154"/>
      <c r="K12" s="154"/>
      <c r="L12" s="154"/>
      <c r="M12" s="154"/>
      <c r="N12" s="154"/>
      <c r="O12" s="154"/>
      <c r="P12" s="154"/>
    </row>
    <row r="13" spans="1:171" s="146" customFormat="1" ht="25.5" customHeight="1" x14ac:dyDescent="0.25">
      <c r="A13" s="375" t="s">
        <v>235</v>
      </c>
      <c r="B13" s="375"/>
      <c r="C13" s="375"/>
      <c r="D13" s="375"/>
      <c r="E13" s="375"/>
      <c r="F13" s="375"/>
      <c r="G13" s="375"/>
      <c r="H13" s="375"/>
      <c r="I13" s="375"/>
      <c r="J13" s="375"/>
      <c r="K13" s="375"/>
      <c r="L13" s="375"/>
      <c r="M13" s="375"/>
      <c r="N13" s="375"/>
      <c r="O13" s="375"/>
      <c r="P13" s="375"/>
      <c r="EJ13" s="148" t="s">
        <v>7</v>
      </c>
      <c r="EK13" s="148" t="s">
        <v>7</v>
      </c>
      <c r="EL13" s="148" t="s">
        <v>7</v>
      </c>
      <c r="EM13" s="148" t="s">
        <v>7</v>
      </c>
      <c r="EN13" s="148" t="s">
        <v>7</v>
      </c>
      <c r="EO13" s="148" t="s">
        <v>7</v>
      </c>
      <c r="EP13" s="148" t="s">
        <v>7</v>
      </c>
      <c r="EQ13" s="148" t="s">
        <v>7</v>
      </c>
      <c r="ER13" s="148" t="s">
        <v>7</v>
      </c>
      <c r="ES13" s="148" t="s">
        <v>7</v>
      </c>
      <c r="ET13" s="148" t="s">
        <v>7</v>
      </c>
      <c r="EU13" s="148" t="s">
        <v>7</v>
      </c>
      <c r="EV13" s="148" t="s">
        <v>7</v>
      </c>
      <c r="EW13" s="148" t="s">
        <v>7</v>
      </c>
      <c r="EX13" s="148" t="s">
        <v>7</v>
      </c>
      <c r="EY13" s="148" t="s">
        <v>7</v>
      </c>
    </row>
    <row r="14" spans="1:171" s="146" customFormat="1" ht="15" customHeight="1" x14ac:dyDescent="0.25">
      <c r="A14" s="376" t="s">
        <v>0</v>
      </c>
      <c r="B14" s="376"/>
      <c r="C14" s="376"/>
      <c r="D14" s="376"/>
      <c r="E14" s="376"/>
      <c r="F14" s="376"/>
      <c r="G14" s="376"/>
      <c r="H14" s="376"/>
      <c r="I14" s="376"/>
      <c r="J14" s="376"/>
      <c r="K14" s="376"/>
      <c r="L14" s="376"/>
      <c r="M14" s="376"/>
      <c r="N14" s="376"/>
      <c r="O14" s="376"/>
      <c r="P14" s="376"/>
    </row>
    <row r="15" spans="1:171" s="146" customFormat="1" ht="6" customHeight="1" x14ac:dyDescent="0.25">
      <c r="A15" s="155"/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</row>
    <row r="16" spans="1:171" s="146" customFormat="1" ht="15" customHeight="1" x14ac:dyDescent="0.25">
      <c r="A16" s="343" t="s">
        <v>193</v>
      </c>
      <c r="B16" s="343"/>
      <c r="C16" s="343"/>
      <c r="D16" s="343"/>
      <c r="E16" s="343"/>
      <c r="F16" s="343"/>
      <c r="G16" s="343"/>
      <c r="H16" s="343"/>
      <c r="I16" s="343"/>
      <c r="J16" s="343"/>
      <c r="K16" s="343"/>
      <c r="L16" s="343"/>
      <c r="M16" s="343"/>
      <c r="N16" s="343"/>
      <c r="O16" s="343"/>
      <c r="P16" s="343"/>
      <c r="EZ16" s="148" t="s">
        <v>7</v>
      </c>
      <c r="FA16" s="148" t="s">
        <v>7</v>
      </c>
      <c r="FB16" s="148" t="s">
        <v>7</v>
      </c>
      <c r="FC16" s="148" t="s">
        <v>7</v>
      </c>
      <c r="FD16" s="148" t="s">
        <v>7</v>
      </c>
      <c r="FE16" s="148" t="s">
        <v>7</v>
      </c>
      <c r="FF16" s="148" t="s">
        <v>7</v>
      </c>
      <c r="FG16" s="148" t="s">
        <v>7</v>
      </c>
      <c r="FH16" s="148" t="s">
        <v>7</v>
      </c>
      <c r="FI16" s="148" t="s">
        <v>7</v>
      </c>
      <c r="FJ16" s="148" t="s">
        <v>7</v>
      </c>
      <c r="FK16" s="148" t="s">
        <v>7</v>
      </c>
      <c r="FL16" s="148" t="s">
        <v>7</v>
      </c>
      <c r="FM16" s="148" t="s">
        <v>7</v>
      </c>
      <c r="FN16" s="148" t="s">
        <v>7</v>
      </c>
      <c r="FO16" s="148" t="s">
        <v>7</v>
      </c>
    </row>
    <row r="17" spans="1:196" s="146" customFormat="1" ht="15" x14ac:dyDescent="0.25">
      <c r="A17" s="345" t="s">
        <v>66</v>
      </c>
      <c r="B17" s="345"/>
      <c r="C17" s="345"/>
      <c r="D17" s="345"/>
      <c r="E17" s="345"/>
      <c r="F17" s="345"/>
      <c r="G17" s="345"/>
      <c r="H17" s="345"/>
      <c r="I17" s="345"/>
      <c r="J17" s="345"/>
      <c r="K17" s="345"/>
      <c r="L17" s="345"/>
      <c r="M17" s="345"/>
      <c r="N17" s="345"/>
      <c r="O17" s="345"/>
      <c r="P17" s="345"/>
    </row>
    <row r="18" spans="1:196" s="146" customFormat="1" ht="17.25" customHeight="1" x14ac:dyDescent="0.25">
      <c r="A18" s="377" t="s">
        <v>102</v>
      </c>
      <c r="B18" s="377"/>
      <c r="C18" s="377"/>
      <c r="D18" s="377"/>
      <c r="E18" s="377"/>
      <c r="F18" s="377"/>
      <c r="G18" s="377"/>
      <c r="H18" s="377"/>
      <c r="I18" s="377"/>
      <c r="J18" s="377"/>
      <c r="K18" s="377"/>
      <c r="L18" s="377"/>
      <c r="M18" s="377"/>
      <c r="N18" s="377"/>
      <c r="O18" s="377"/>
      <c r="P18" s="377"/>
    </row>
    <row r="19" spans="1:196" s="146" customFormat="1" ht="8.25" customHeight="1" x14ac:dyDescent="0.25">
      <c r="A19" s="142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</row>
    <row r="20" spans="1:196" s="146" customFormat="1" ht="15" customHeight="1" x14ac:dyDescent="0.25">
      <c r="A20" s="344" t="s">
        <v>89</v>
      </c>
      <c r="B20" s="344"/>
      <c r="C20" s="344"/>
      <c r="D20" s="344"/>
      <c r="E20" s="344"/>
      <c r="F20" s="344"/>
      <c r="G20" s="344"/>
      <c r="H20" s="344"/>
      <c r="I20" s="344"/>
      <c r="J20" s="344"/>
      <c r="K20" s="344"/>
      <c r="L20" s="344"/>
      <c r="M20" s="344"/>
      <c r="N20" s="344"/>
      <c r="O20" s="344"/>
      <c r="P20" s="344"/>
      <c r="FP20" s="148" t="s">
        <v>208</v>
      </c>
      <c r="FQ20" s="148" t="s">
        <v>7</v>
      </c>
      <c r="FR20" s="148" t="s">
        <v>7</v>
      </c>
      <c r="FS20" s="148" t="s">
        <v>7</v>
      </c>
      <c r="FT20" s="148" t="s">
        <v>7</v>
      </c>
      <c r="FU20" s="148" t="s">
        <v>7</v>
      </c>
      <c r="FV20" s="148" t="s">
        <v>7</v>
      </c>
      <c r="FW20" s="148" t="s">
        <v>7</v>
      </c>
      <c r="FX20" s="148" t="s">
        <v>7</v>
      </c>
      <c r="FY20" s="148" t="s">
        <v>7</v>
      </c>
      <c r="FZ20" s="148" t="s">
        <v>7</v>
      </c>
      <c r="GA20" s="148" t="s">
        <v>7</v>
      </c>
      <c r="GB20" s="148" t="s">
        <v>7</v>
      </c>
      <c r="GC20" s="148" t="s">
        <v>7</v>
      </c>
      <c r="GD20" s="148" t="s">
        <v>7</v>
      </c>
      <c r="GE20" s="148" t="s">
        <v>7</v>
      </c>
    </row>
    <row r="21" spans="1:196" s="146" customFormat="1" ht="11.25" customHeight="1" x14ac:dyDescent="0.25">
      <c r="A21" s="345" t="s">
        <v>65</v>
      </c>
      <c r="B21" s="345"/>
      <c r="C21" s="345"/>
      <c r="D21" s="345"/>
      <c r="E21" s="345"/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</row>
    <row r="22" spans="1:196" s="146" customFormat="1" ht="12" customHeight="1" x14ac:dyDescent="0.25">
      <c r="A22" s="116" t="s">
        <v>64</v>
      </c>
      <c r="B22" s="118" t="s">
        <v>103</v>
      </c>
      <c r="C22" s="119" t="s">
        <v>63</v>
      </c>
      <c r="D22" s="119"/>
      <c r="E22" s="119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</row>
    <row r="23" spans="1:196" s="146" customFormat="1" ht="15" x14ac:dyDescent="0.25">
      <c r="A23" s="116" t="s">
        <v>62</v>
      </c>
      <c r="B23" s="382" t="s">
        <v>191</v>
      </c>
      <c r="C23" s="382"/>
      <c r="D23" s="382"/>
      <c r="E23" s="382"/>
      <c r="F23" s="382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GF23" s="148" t="s">
        <v>7</v>
      </c>
      <c r="GG23" s="148" t="s">
        <v>7</v>
      </c>
      <c r="GH23" s="148" t="s">
        <v>7</v>
      </c>
      <c r="GI23" s="148" t="s">
        <v>7</v>
      </c>
      <c r="GJ23" s="148" t="s">
        <v>7</v>
      </c>
    </row>
    <row r="24" spans="1:196" s="146" customFormat="1" ht="10.5" customHeight="1" x14ac:dyDescent="0.25">
      <c r="A24" s="147"/>
      <c r="B24" s="383" t="s">
        <v>61</v>
      </c>
      <c r="C24" s="383"/>
      <c r="D24" s="383"/>
      <c r="E24" s="383"/>
      <c r="F24" s="383"/>
      <c r="G24" s="156"/>
      <c r="H24" s="156"/>
      <c r="I24" s="156"/>
      <c r="J24" s="156"/>
      <c r="K24" s="156"/>
      <c r="L24" s="156"/>
      <c r="M24" s="156"/>
      <c r="N24" s="156"/>
      <c r="O24" s="157"/>
      <c r="P24" s="156"/>
    </row>
    <row r="25" spans="1:196" s="146" customFormat="1" ht="9.75" customHeight="1" x14ac:dyDescent="0.25">
      <c r="A25" s="147"/>
      <c r="B25" s="147"/>
      <c r="C25" s="147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6"/>
      <c r="P25" s="156"/>
    </row>
    <row r="26" spans="1:196" s="146" customFormat="1" ht="15" x14ac:dyDescent="0.25">
      <c r="A26" s="159" t="s">
        <v>104</v>
      </c>
      <c r="B26" s="160"/>
      <c r="C26" s="384" t="s">
        <v>230</v>
      </c>
      <c r="D26" s="384"/>
      <c r="E26" s="384"/>
      <c r="F26" s="384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GK26" s="148" t="s">
        <v>209</v>
      </c>
      <c r="GL26" s="148" t="s">
        <v>7</v>
      </c>
      <c r="GM26" s="148" t="s">
        <v>7</v>
      </c>
      <c r="GN26" s="148" t="s">
        <v>7</v>
      </c>
    </row>
    <row r="27" spans="1:196" s="146" customFormat="1" ht="9.75" customHeight="1" x14ac:dyDescent="0.25">
      <c r="A27" s="147"/>
      <c r="B27" s="160"/>
      <c r="C27" s="161"/>
      <c r="D27" s="162"/>
      <c r="E27" s="162"/>
      <c r="F27" s="162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96" s="146" customFormat="1" ht="12" customHeight="1" x14ac:dyDescent="0.25">
      <c r="A28" s="159" t="s">
        <v>60</v>
      </c>
      <c r="B28" s="160"/>
      <c r="C28" s="164"/>
      <c r="D28" s="165">
        <v>10.15</v>
      </c>
      <c r="E28" s="166" t="s">
        <v>52</v>
      </c>
      <c r="G28" s="160"/>
      <c r="H28" s="160"/>
      <c r="I28" s="160"/>
      <c r="J28" s="160"/>
      <c r="K28" s="160"/>
      <c r="L28" s="160"/>
      <c r="M28" s="160"/>
      <c r="N28" s="167"/>
      <c r="O28" s="167"/>
      <c r="P28" s="160"/>
    </row>
    <row r="29" spans="1:196" s="146" customFormat="1" ht="12" customHeight="1" x14ac:dyDescent="0.25">
      <c r="A29" s="147"/>
      <c r="B29" s="168" t="s">
        <v>59</v>
      </c>
      <c r="C29" s="169"/>
      <c r="D29" s="170"/>
      <c r="E29" s="166"/>
      <c r="G29" s="160"/>
    </row>
    <row r="30" spans="1:196" s="146" customFormat="1" ht="12" customHeight="1" x14ac:dyDescent="0.25">
      <c r="A30" s="147"/>
      <c r="B30" s="171" t="s">
        <v>58</v>
      </c>
      <c r="C30" s="164"/>
      <c r="D30" s="165">
        <v>0</v>
      </c>
      <c r="E30" s="166" t="s">
        <v>52</v>
      </c>
      <c r="I30" s="160"/>
      <c r="K30" s="160" t="s">
        <v>57</v>
      </c>
      <c r="L30" s="160"/>
      <c r="M30" s="160"/>
      <c r="N30" s="172"/>
      <c r="O30" s="165">
        <v>4.83</v>
      </c>
      <c r="P30" s="166" t="s">
        <v>52</v>
      </c>
    </row>
    <row r="31" spans="1:196" s="146" customFormat="1" ht="12" customHeight="1" x14ac:dyDescent="0.25">
      <c r="A31" s="147"/>
      <c r="B31" s="171" t="s">
        <v>4</v>
      </c>
      <c r="C31" s="173"/>
      <c r="D31" s="174">
        <v>0</v>
      </c>
      <c r="E31" s="166" t="s">
        <v>52</v>
      </c>
      <c r="I31" s="160"/>
      <c r="K31" s="160" t="s">
        <v>105</v>
      </c>
      <c r="L31" s="160"/>
      <c r="M31" s="160"/>
      <c r="N31" s="172"/>
      <c r="O31" s="165">
        <v>0</v>
      </c>
      <c r="P31" s="166" t="s">
        <v>52</v>
      </c>
    </row>
    <row r="32" spans="1:196" s="146" customFormat="1" ht="12" customHeight="1" x14ac:dyDescent="0.25">
      <c r="A32" s="147"/>
      <c r="B32" s="171" t="s">
        <v>55</v>
      </c>
      <c r="C32" s="173"/>
      <c r="D32" s="174">
        <v>0</v>
      </c>
      <c r="E32" s="166" t="s">
        <v>52</v>
      </c>
      <c r="I32" s="160"/>
      <c r="K32" s="160" t="s">
        <v>56</v>
      </c>
      <c r="L32" s="160"/>
      <c r="M32" s="160"/>
      <c r="N32" s="175"/>
      <c r="O32" s="174">
        <v>13.4</v>
      </c>
      <c r="P32" s="176" t="s">
        <v>106</v>
      </c>
    </row>
    <row r="33" spans="1:206" s="146" customFormat="1" ht="12" customHeight="1" x14ac:dyDescent="0.25">
      <c r="A33" s="147"/>
      <c r="B33" s="171" t="s">
        <v>53</v>
      </c>
      <c r="C33" s="173"/>
      <c r="D33" s="165">
        <v>10.15</v>
      </c>
      <c r="E33" s="166" t="s">
        <v>52</v>
      </c>
      <c r="I33" s="160"/>
      <c r="K33" s="160" t="s">
        <v>54</v>
      </c>
      <c r="L33" s="160"/>
      <c r="M33" s="160"/>
      <c r="N33" s="175"/>
      <c r="O33" s="174"/>
      <c r="P33" s="176" t="s">
        <v>106</v>
      </c>
    </row>
    <row r="34" spans="1:206" s="146" customFormat="1" ht="9.75" customHeight="1" x14ac:dyDescent="0.25">
      <c r="A34" s="147"/>
      <c r="B34" s="160"/>
      <c r="D34" s="177"/>
      <c r="E34" s="166"/>
      <c r="H34" s="160"/>
      <c r="I34" s="160"/>
      <c r="J34" s="160"/>
      <c r="K34" s="160"/>
      <c r="L34" s="160"/>
      <c r="M34" s="160"/>
      <c r="N34" s="163"/>
      <c r="O34" s="163"/>
      <c r="P34" s="160"/>
    </row>
    <row r="35" spans="1:206" s="146" customFormat="1" ht="11.25" customHeight="1" x14ac:dyDescent="0.25">
      <c r="A35" s="371" t="s">
        <v>51</v>
      </c>
      <c r="B35" s="361" t="s">
        <v>16</v>
      </c>
      <c r="C35" s="362" t="s">
        <v>50</v>
      </c>
      <c r="D35" s="363"/>
      <c r="E35" s="363"/>
      <c r="F35" s="363"/>
      <c r="G35" s="364"/>
      <c r="H35" s="361" t="s">
        <v>49</v>
      </c>
      <c r="I35" s="361" t="s">
        <v>48</v>
      </c>
      <c r="J35" s="361"/>
      <c r="K35" s="361"/>
      <c r="L35" s="362" t="s">
        <v>107</v>
      </c>
      <c r="M35" s="363"/>
      <c r="N35" s="363"/>
      <c r="O35" s="363"/>
      <c r="P35" s="364"/>
    </row>
    <row r="36" spans="1:206" s="146" customFormat="1" ht="11.25" customHeight="1" x14ac:dyDescent="0.25">
      <c r="A36" s="371"/>
      <c r="B36" s="361"/>
      <c r="C36" s="372"/>
      <c r="D36" s="373"/>
      <c r="E36" s="373"/>
      <c r="F36" s="373"/>
      <c r="G36" s="374"/>
      <c r="H36" s="361"/>
      <c r="I36" s="361"/>
      <c r="J36" s="361"/>
      <c r="K36" s="361"/>
      <c r="L36" s="365"/>
      <c r="M36" s="366"/>
      <c r="N36" s="366"/>
      <c r="O36" s="366"/>
      <c r="P36" s="367"/>
    </row>
    <row r="37" spans="1:206" s="146" customFormat="1" ht="54" customHeight="1" x14ac:dyDescent="0.25">
      <c r="A37" s="371"/>
      <c r="B37" s="361"/>
      <c r="C37" s="365"/>
      <c r="D37" s="366"/>
      <c r="E37" s="366"/>
      <c r="F37" s="366"/>
      <c r="G37" s="367"/>
      <c r="H37" s="361"/>
      <c r="I37" s="178" t="s">
        <v>108</v>
      </c>
      <c r="J37" s="178" t="s">
        <v>46</v>
      </c>
      <c r="K37" s="178" t="s">
        <v>47</v>
      </c>
      <c r="L37" s="178" t="s">
        <v>109</v>
      </c>
      <c r="M37" s="178" t="s">
        <v>110</v>
      </c>
      <c r="N37" s="178" t="s">
        <v>111</v>
      </c>
      <c r="O37" s="178" t="s">
        <v>46</v>
      </c>
      <c r="P37" s="178" t="s">
        <v>112</v>
      </c>
    </row>
    <row r="38" spans="1:206" s="146" customFormat="1" ht="13.5" customHeight="1" x14ac:dyDescent="0.25">
      <c r="A38" s="179">
        <v>1</v>
      </c>
      <c r="B38" s="180">
        <v>2</v>
      </c>
      <c r="C38" s="368">
        <v>3</v>
      </c>
      <c r="D38" s="369"/>
      <c r="E38" s="369"/>
      <c r="F38" s="369"/>
      <c r="G38" s="370"/>
      <c r="H38" s="180">
        <v>4</v>
      </c>
      <c r="I38" s="180">
        <v>5</v>
      </c>
      <c r="J38" s="180">
        <v>6</v>
      </c>
      <c r="K38" s="180">
        <v>7</v>
      </c>
      <c r="L38" s="180">
        <v>8</v>
      </c>
      <c r="M38" s="180">
        <v>9</v>
      </c>
      <c r="N38" s="180">
        <v>10</v>
      </c>
      <c r="O38" s="180">
        <v>11</v>
      </c>
      <c r="P38" s="180">
        <v>12</v>
      </c>
    </row>
    <row r="39" spans="1:206" s="146" customFormat="1" ht="15" x14ac:dyDescent="0.25">
      <c r="A39" s="356" t="s">
        <v>210</v>
      </c>
      <c r="B39" s="357"/>
      <c r="C39" s="357"/>
      <c r="D39" s="357"/>
      <c r="E39" s="357"/>
      <c r="F39" s="357"/>
      <c r="G39" s="357"/>
      <c r="H39" s="357"/>
      <c r="I39" s="357"/>
      <c r="J39" s="357"/>
      <c r="K39" s="357"/>
      <c r="L39" s="357"/>
      <c r="M39" s="357"/>
      <c r="N39" s="357"/>
      <c r="O39" s="357"/>
      <c r="P39" s="358"/>
      <c r="GO39" s="181" t="s">
        <v>210</v>
      </c>
    </row>
    <row r="40" spans="1:206" s="146" customFormat="1" ht="23.25" x14ac:dyDescent="0.25">
      <c r="A40" s="182" t="s">
        <v>45</v>
      </c>
      <c r="B40" s="183" t="s">
        <v>149</v>
      </c>
      <c r="C40" s="354" t="s">
        <v>91</v>
      </c>
      <c r="D40" s="354"/>
      <c r="E40" s="354"/>
      <c r="F40" s="354"/>
      <c r="G40" s="354"/>
      <c r="H40" s="184" t="s">
        <v>92</v>
      </c>
      <c r="I40" s="185">
        <v>1</v>
      </c>
      <c r="J40" s="186">
        <v>1</v>
      </c>
      <c r="K40" s="186">
        <v>1</v>
      </c>
      <c r="L40" s="187"/>
      <c r="M40" s="185"/>
      <c r="N40" s="188"/>
      <c r="O40" s="185"/>
      <c r="P40" s="189"/>
      <c r="GO40" s="181"/>
      <c r="GP40" s="181" t="s">
        <v>91</v>
      </c>
      <c r="GQ40" s="181" t="s">
        <v>7</v>
      </c>
      <c r="GR40" s="181" t="s">
        <v>7</v>
      </c>
      <c r="GS40" s="181" t="s">
        <v>7</v>
      </c>
      <c r="GT40" s="181" t="s">
        <v>7</v>
      </c>
    </row>
    <row r="41" spans="1:206" s="146" customFormat="1" ht="15" x14ac:dyDescent="0.25">
      <c r="A41" s="190"/>
      <c r="B41" s="191"/>
      <c r="C41" s="342" t="s">
        <v>211</v>
      </c>
      <c r="D41" s="342"/>
      <c r="E41" s="342"/>
      <c r="F41" s="342"/>
      <c r="G41" s="342"/>
      <c r="H41" s="342"/>
      <c r="I41" s="342"/>
      <c r="J41" s="342"/>
      <c r="K41" s="342"/>
      <c r="L41" s="342"/>
      <c r="M41" s="342"/>
      <c r="N41" s="342"/>
      <c r="O41" s="342"/>
      <c r="P41" s="360"/>
      <c r="GO41" s="181"/>
      <c r="GP41" s="181"/>
      <c r="GQ41" s="181"/>
      <c r="GR41" s="181"/>
      <c r="GS41" s="181"/>
      <c r="GT41" s="181"/>
      <c r="GU41" s="192" t="s">
        <v>211</v>
      </c>
    </row>
    <row r="42" spans="1:206" s="146" customFormat="1" ht="15" x14ac:dyDescent="0.25">
      <c r="A42" s="193"/>
      <c r="B42" s="194" t="s">
        <v>45</v>
      </c>
      <c r="C42" s="359" t="s">
        <v>113</v>
      </c>
      <c r="D42" s="359"/>
      <c r="E42" s="359"/>
      <c r="F42" s="359"/>
      <c r="G42" s="359"/>
      <c r="H42" s="195" t="s">
        <v>42</v>
      </c>
      <c r="I42" s="196"/>
      <c r="J42" s="196"/>
      <c r="K42" s="197">
        <v>13.4</v>
      </c>
      <c r="L42" s="198"/>
      <c r="M42" s="196"/>
      <c r="N42" s="198"/>
      <c r="O42" s="196"/>
      <c r="P42" s="199">
        <v>4834.83</v>
      </c>
      <c r="GO42" s="181"/>
      <c r="GP42" s="181"/>
      <c r="GQ42" s="181"/>
      <c r="GR42" s="181"/>
      <c r="GS42" s="181"/>
      <c r="GT42" s="181"/>
      <c r="GV42" s="148" t="s">
        <v>113</v>
      </c>
    </row>
    <row r="43" spans="1:206" s="146" customFormat="1" ht="15" x14ac:dyDescent="0.25">
      <c r="A43" s="200"/>
      <c r="B43" s="194" t="s">
        <v>150</v>
      </c>
      <c r="C43" s="359" t="s">
        <v>151</v>
      </c>
      <c r="D43" s="359"/>
      <c r="E43" s="359"/>
      <c r="F43" s="359"/>
      <c r="G43" s="359"/>
      <c r="H43" s="195" t="s">
        <v>42</v>
      </c>
      <c r="I43" s="201">
        <v>0.67</v>
      </c>
      <c r="J43" s="196"/>
      <c r="K43" s="201">
        <v>0.67</v>
      </c>
      <c r="L43" s="202"/>
      <c r="M43" s="203"/>
      <c r="N43" s="204">
        <v>325.08999999999997</v>
      </c>
      <c r="O43" s="197">
        <v>0.8</v>
      </c>
      <c r="P43" s="199">
        <v>174.25</v>
      </c>
      <c r="Q43" s="205"/>
      <c r="R43" s="205"/>
      <c r="GO43" s="181"/>
      <c r="GP43" s="181"/>
      <c r="GQ43" s="181"/>
      <c r="GR43" s="181"/>
      <c r="GS43" s="181"/>
      <c r="GT43" s="181"/>
      <c r="GV43" s="148"/>
      <c r="GW43" s="148" t="s">
        <v>151</v>
      </c>
    </row>
    <row r="44" spans="1:206" s="146" customFormat="1" ht="15" x14ac:dyDescent="0.25">
      <c r="A44" s="200"/>
      <c r="B44" s="194" t="s">
        <v>152</v>
      </c>
      <c r="C44" s="359" t="s">
        <v>153</v>
      </c>
      <c r="D44" s="359"/>
      <c r="E44" s="359"/>
      <c r="F44" s="359"/>
      <c r="G44" s="359"/>
      <c r="H44" s="195" t="s">
        <v>42</v>
      </c>
      <c r="I44" s="201">
        <v>2.68</v>
      </c>
      <c r="J44" s="196"/>
      <c r="K44" s="201">
        <v>2.68</v>
      </c>
      <c r="L44" s="202"/>
      <c r="M44" s="203"/>
      <c r="N44" s="204">
        <v>492.22</v>
      </c>
      <c r="O44" s="197">
        <v>0.8</v>
      </c>
      <c r="P44" s="199">
        <v>1055.32</v>
      </c>
      <c r="Q44" s="205"/>
      <c r="R44" s="205"/>
      <c r="GO44" s="181"/>
      <c r="GP44" s="181"/>
      <c r="GQ44" s="181"/>
      <c r="GR44" s="181"/>
      <c r="GS44" s="181"/>
      <c r="GT44" s="181"/>
      <c r="GV44" s="148"/>
      <c r="GW44" s="148" t="s">
        <v>153</v>
      </c>
    </row>
    <row r="45" spans="1:206" s="146" customFormat="1" ht="15" x14ac:dyDescent="0.25">
      <c r="A45" s="200"/>
      <c r="B45" s="194" t="s">
        <v>154</v>
      </c>
      <c r="C45" s="359" t="s">
        <v>155</v>
      </c>
      <c r="D45" s="359"/>
      <c r="E45" s="359"/>
      <c r="F45" s="359"/>
      <c r="G45" s="359"/>
      <c r="H45" s="195" t="s">
        <v>42</v>
      </c>
      <c r="I45" s="201">
        <v>6.03</v>
      </c>
      <c r="J45" s="196"/>
      <c r="K45" s="201">
        <v>6.03</v>
      </c>
      <c r="L45" s="202"/>
      <c r="M45" s="203"/>
      <c r="N45" s="204">
        <v>448.72</v>
      </c>
      <c r="O45" s="197">
        <v>0.8</v>
      </c>
      <c r="P45" s="199">
        <v>2164.63</v>
      </c>
      <c r="Q45" s="205"/>
      <c r="R45" s="205"/>
      <c r="GO45" s="181"/>
      <c r="GP45" s="181"/>
      <c r="GQ45" s="181"/>
      <c r="GR45" s="181"/>
      <c r="GS45" s="181"/>
      <c r="GT45" s="181"/>
      <c r="GV45" s="148"/>
      <c r="GW45" s="148" t="s">
        <v>155</v>
      </c>
    </row>
    <row r="46" spans="1:206" s="146" customFormat="1" ht="15" x14ac:dyDescent="0.25">
      <c r="A46" s="200"/>
      <c r="B46" s="194" t="s">
        <v>156</v>
      </c>
      <c r="C46" s="359" t="s">
        <v>157</v>
      </c>
      <c r="D46" s="359"/>
      <c r="E46" s="359"/>
      <c r="F46" s="359"/>
      <c r="G46" s="359"/>
      <c r="H46" s="195" t="s">
        <v>42</v>
      </c>
      <c r="I46" s="201">
        <v>2.68</v>
      </c>
      <c r="J46" s="196"/>
      <c r="K46" s="201">
        <v>2.68</v>
      </c>
      <c r="L46" s="202"/>
      <c r="M46" s="203"/>
      <c r="N46" s="204">
        <v>402.93</v>
      </c>
      <c r="O46" s="197">
        <v>0.8</v>
      </c>
      <c r="P46" s="199">
        <v>863.88</v>
      </c>
      <c r="Q46" s="205"/>
      <c r="R46" s="205"/>
      <c r="GO46" s="181"/>
      <c r="GP46" s="181"/>
      <c r="GQ46" s="181"/>
      <c r="GR46" s="181"/>
      <c r="GS46" s="181"/>
      <c r="GT46" s="181"/>
      <c r="GV46" s="148"/>
      <c r="GW46" s="148" t="s">
        <v>157</v>
      </c>
    </row>
    <row r="47" spans="1:206" s="146" customFormat="1" ht="15" x14ac:dyDescent="0.25">
      <c r="A47" s="200"/>
      <c r="B47" s="194" t="s">
        <v>158</v>
      </c>
      <c r="C47" s="359" t="s">
        <v>159</v>
      </c>
      <c r="D47" s="359"/>
      <c r="E47" s="359"/>
      <c r="F47" s="359"/>
      <c r="G47" s="359"/>
      <c r="H47" s="195" t="s">
        <v>42</v>
      </c>
      <c r="I47" s="201">
        <v>1.34</v>
      </c>
      <c r="J47" s="196"/>
      <c r="K47" s="201">
        <v>1.34</v>
      </c>
      <c r="L47" s="202"/>
      <c r="M47" s="203"/>
      <c r="N47" s="204">
        <v>538.01</v>
      </c>
      <c r="O47" s="197">
        <v>0.8</v>
      </c>
      <c r="P47" s="199">
        <v>576.75</v>
      </c>
      <c r="Q47" s="205"/>
      <c r="R47" s="205"/>
      <c r="GO47" s="181"/>
      <c r="GP47" s="181"/>
      <c r="GQ47" s="181"/>
      <c r="GR47" s="181"/>
      <c r="GS47" s="181"/>
      <c r="GT47" s="181"/>
      <c r="GV47" s="148"/>
      <c r="GW47" s="148" t="s">
        <v>159</v>
      </c>
    </row>
    <row r="48" spans="1:206" s="146" customFormat="1" ht="15" x14ac:dyDescent="0.25">
      <c r="A48" s="206"/>
      <c r="B48" s="191"/>
      <c r="C48" s="355" t="s">
        <v>129</v>
      </c>
      <c r="D48" s="355"/>
      <c r="E48" s="355"/>
      <c r="F48" s="355"/>
      <c r="G48" s="355"/>
      <c r="H48" s="184"/>
      <c r="I48" s="185"/>
      <c r="J48" s="185"/>
      <c r="K48" s="185"/>
      <c r="L48" s="187"/>
      <c r="M48" s="185"/>
      <c r="N48" s="208"/>
      <c r="O48" s="185"/>
      <c r="P48" s="209">
        <v>4834.83</v>
      </c>
      <c r="Q48" s="205"/>
      <c r="R48" s="205"/>
      <c r="GO48" s="181"/>
      <c r="GP48" s="181"/>
      <c r="GQ48" s="181"/>
      <c r="GR48" s="181"/>
      <c r="GS48" s="181"/>
      <c r="GT48" s="181"/>
      <c r="GV48" s="148"/>
      <c r="GW48" s="148"/>
      <c r="GX48" s="181" t="s">
        <v>129</v>
      </c>
    </row>
    <row r="49" spans="1:210" s="146" customFormat="1" ht="15" x14ac:dyDescent="0.25">
      <c r="A49" s="210"/>
      <c r="B49" s="194"/>
      <c r="C49" s="359" t="s">
        <v>41</v>
      </c>
      <c r="D49" s="359"/>
      <c r="E49" s="359"/>
      <c r="F49" s="359"/>
      <c r="G49" s="359"/>
      <c r="H49" s="195"/>
      <c r="I49" s="196"/>
      <c r="J49" s="196"/>
      <c r="K49" s="196"/>
      <c r="L49" s="198"/>
      <c r="M49" s="196"/>
      <c r="N49" s="198"/>
      <c r="O49" s="196"/>
      <c r="P49" s="199">
        <v>4834.83</v>
      </c>
      <c r="GO49" s="181"/>
      <c r="GP49" s="181"/>
      <c r="GQ49" s="181"/>
      <c r="GR49" s="181"/>
      <c r="GS49" s="181"/>
      <c r="GT49" s="181"/>
      <c r="GV49" s="148"/>
      <c r="GW49" s="148"/>
      <c r="GX49" s="181"/>
      <c r="GY49" s="148" t="s">
        <v>41</v>
      </c>
    </row>
    <row r="50" spans="1:210" s="146" customFormat="1" ht="23.25" x14ac:dyDescent="0.25">
      <c r="A50" s="210"/>
      <c r="B50" s="194" t="s">
        <v>88</v>
      </c>
      <c r="C50" s="359" t="s">
        <v>87</v>
      </c>
      <c r="D50" s="359"/>
      <c r="E50" s="359"/>
      <c r="F50" s="359"/>
      <c r="G50" s="359"/>
      <c r="H50" s="195" t="s">
        <v>40</v>
      </c>
      <c r="I50" s="211">
        <v>74</v>
      </c>
      <c r="J50" s="196"/>
      <c r="K50" s="211">
        <v>74</v>
      </c>
      <c r="L50" s="198"/>
      <c r="M50" s="196"/>
      <c r="N50" s="198"/>
      <c r="O50" s="196"/>
      <c r="P50" s="199">
        <v>3577.77</v>
      </c>
      <c r="GO50" s="181"/>
      <c r="GP50" s="181"/>
      <c r="GQ50" s="181"/>
      <c r="GR50" s="181"/>
      <c r="GS50" s="181"/>
      <c r="GT50" s="181"/>
      <c r="GV50" s="148"/>
      <c r="GW50" s="148"/>
      <c r="GX50" s="181"/>
      <c r="GY50" s="148" t="s">
        <v>87</v>
      </c>
    </row>
    <row r="51" spans="1:210" s="146" customFormat="1" ht="23.25" x14ac:dyDescent="0.25">
      <c r="A51" s="210"/>
      <c r="B51" s="194" t="s">
        <v>86</v>
      </c>
      <c r="C51" s="359" t="s">
        <v>85</v>
      </c>
      <c r="D51" s="359"/>
      <c r="E51" s="359"/>
      <c r="F51" s="359"/>
      <c r="G51" s="359"/>
      <c r="H51" s="195" t="s">
        <v>40</v>
      </c>
      <c r="I51" s="211">
        <v>36</v>
      </c>
      <c r="J51" s="196"/>
      <c r="K51" s="211">
        <v>36</v>
      </c>
      <c r="L51" s="198"/>
      <c r="M51" s="196"/>
      <c r="N51" s="198"/>
      <c r="O51" s="196"/>
      <c r="P51" s="199">
        <v>1740.54</v>
      </c>
      <c r="GO51" s="181"/>
      <c r="GP51" s="181"/>
      <c r="GQ51" s="181"/>
      <c r="GR51" s="181"/>
      <c r="GS51" s="181"/>
      <c r="GT51" s="181"/>
      <c r="GV51" s="148"/>
      <c r="GW51" s="148"/>
      <c r="GX51" s="181"/>
      <c r="GY51" s="148" t="s">
        <v>85</v>
      </c>
    </row>
    <row r="52" spans="1:210" s="146" customFormat="1" ht="15" x14ac:dyDescent="0.25">
      <c r="A52" s="212"/>
      <c r="B52" s="213"/>
      <c r="C52" s="355" t="s">
        <v>38</v>
      </c>
      <c r="D52" s="355"/>
      <c r="E52" s="355"/>
      <c r="F52" s="355"/>
      <c r="G52" s="355"/>
      <c r="H52" s="184"/>
      <c r="I52" s="185"/>
      <c r="J52" s="185"/>
      <c r="K52" s="185"/>
      <c r="L52" s="187"/>
      <c r="M52" s="185"/>
      <c r="N52" s="208">
        <v>10153.14</v>
      </c>
      <c r="O52" s="185"/>
      <c r="P52" s="209">
        <v>10153.14</v>
      </c>
      <c r="GO52" s="181"/>
      <c r="GP52" s="181"/>
      <c r="GQ52" s="181"/>
      <c r="GR52" s="181"/>
      <c r="GS52" s="181"/>
      <c r="GT52" s="181"/>
      <c r="GV52" s="148"/>
      <c r="GW52" s="148"/>
      <c r="GX52" s="181"/>
      <c r="GY52" s="148"/>
      <c r="GZ52" s="181" t="s">
        <v>38</v>
      </c>
    </row>
    <row r="53" spans="1:210" s="146" customFormat="1" ht="0.75" customHeight="1" x14ac:dyDescent="0.25">
      <c r="A53" s="214"/>
      <c r="B53" s="215"/>
      <c r="C53" s="215"/>
      <c r="D53" s="215"/>
      <c r="E53" s="215"/>
      <c r="F53" s="215"/>
      <c r="G53" s="215"/>
      <c r="H53" s="216"/>
      <c r="I53" s="217"/>
      <c r="J53" s="217"/>
      <c r="K53" s="217"/>
      <c r="L53" s="218"/>
      <c r="M53" s="217"/>
      <c r="N53" s="218"/>
      <c r="O53" s="217"/>
      <c r="P53" s="219"/>
      <c r="GO53" s="181"/>
      <c r="GP53" s="181"/>
      <c r="GQ53" s="181"/>
      <c r="GR53" s="181"/>
      <c r="GS53" s="181"/>
      <c r="GT53" s="181"/>
      <c r="GV53" s="148"/>
      <c r="GW53" s="148"/>
      <c r="GX53" s="181"/>
      <c r="GY53" s="148"/>
      <c r="GZ53" s="181"/>
    </row>
    <row r="54" spans="1:210" s="146" customFormat="1" ht="15" x14ac:dyDescent="0.25">
      <c r="A54" s="206"/>
      <c r="B54" s="220"/>
      <c r="C54" s="353" t="s">
        <v>212</v>
      </c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222"/>
      <c r="Q54" s="223"/>
      <c r="R54" s="224"/>
      <c r="GO54" s="181"/>
      <c r="GP54" s="181"/>
      <c r="GQ54" s="181"/>
      <c r="GR54" s="181"/>
      <c r="GS54" s="181"/>
      <c r="GT54" s="181"/>
      <c r="GV54" s="148"/>
      <c r="GW54" s="148"/>
      <c r="GX54" s="181"/>
      <c r="GY54" s="148"/>
      <c r="GZ54" s="181"/>
      <c r="HA54" s="181" t="s">
        <v>212</v>
      </c>
    </row>
    <row r="55" spans="1:210" s="146" customFormat="1" ht="15" x14ac:dyDescent="0.25">
      <c r="A55" s="206"/>
      <c r="B55" s="191"/>
      <c r="C55" s="352" t="s">
        <v>37</v>
      </c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225">
        <v>4834.83</v>
      </c>
      <c r="GO55" s="181"/>
      <c r="GP55" s="181"/>
      <c r="GQ55" s="181"/>
      <c r="GR55" s="181"/>
      <c r="GS55" s="181"/>
      <c r="GT55" s="181"/>
      <c r="GV55" s="148"/>
      <c r="GW55" s="148"/>
      <c r="GX55" s="181"/>
      <c r="GY55" s="148"/>
      <c r="GZ55" s="181"/>
      <c r="HA55" s="181"/>
      <c r="HB55" s="192" t="s">
        <v>37</v>
      </c>
    </row>
    <row r="56" spans="1:210" s="146" customFormat="1" ht="15" x14ac:dyDescent="0.25">
      <c r="A56" s="206"/>
      <c r="B56" s="191"/>
      <c r="C56" s="352" t="s">
        <v>33</v>
      </c>
      <c r="D56" s="352"/>
      <c r="E56" s="352"/>
      <c r="F56" s="352"/>
      <c r="G56" s="352"/>
      <c r="H56" s="352"/>
      <c r="I56" s="352"/>
      <c r="J56" s="352"/>
      <c r="K56" s="352"/>
      <c r="L56" s="352"/>
      <c r="M56" s="352"/>
      <c r="N56" s="352"/>
      <c r="O56" s="352"/>
      <c r="P56" s="226"/>
      <c r="GO56" s="181"/>
      <c r="GP56" s="181"/>
      <c r="GQ56" s="181"/>
      <c r="GR56" s="181"/>
      <c r="GS56" s="181"/>
      <c r="GT56" s="181"/>
      <c r="GV56" s="148"/>
      <c r="GW56" s="148"/>
      <c r="GX56" s="181"/>
      <c r="GY56" s="148"/>
      <c r="GZ56" s="181"/>
      <c r="HA56" s="181"/>
      <c r="HB56" s="192" t="s">
        <v>33</v>
      </c>
    </row>
    <row r="57" spans="1:210" s="146" customFormat="1" ht="15" x14ac:dyDescent="0.25">
      <c r="A57" s="206"/>
      <c r="B57" s="191"/>
      <c r="C57" s="352" t="s">
        <v>67</v>
      </c>
      <c r="D57" s="352"/>
      <c r="E57" s="352"/>
      <c r="F57" s="352"/>
      <c r="G57" s="352"/>
      <c r="H57" s="352"/>
      <c r="I57" s="352"/>
      <c r="J57" s="352"/>
      <c r="K57" s="352"/>
      <c r="L57" s="352"/>
      <c r="M57" s="352"/>
      <c r="N57" s="352"/>
      <c r="O57" s="352"/>
      <c r="P57" s="225">
        <v>4834.83</v>
      </c>
      <c r="GO57" s="181"/>
      <c r="GP57" s="181"/>
      <c r="GQ57" s="181"/>
      <c r="GR57" s="181"/>
      <c r="GS57" s="181"/>
      <c r="GT57" s="181"/>
      <c r="GV57" s="148"/>
      <c r="GW57" s="148"/>
      <c r="GX57" s="181"/>
      <c r="GY57" s="148"/>
      <c r="GZ57" s="181"/>
      <c r="HA57" s="181"/>
      <c r="HB57" s="192" t="s">
        <v>67</v>
      </c>
    </row>
    <row r="58" spans="1:210" s="146" customFormat="1" ht="15" x14ac:dyDescent="0.25">
      <c r="A58" s="206"/>
      <c r="B58" s="191"/>
      <c r="C58" s="352" t="s">
        <v>84</v>
      </c>
      <c r="D58" s="352"/>
      <c r="E58" s="352"/>
      <c r="F58" s="352"/>
      <c r="G58" s="352"/>
      <c r="H58" s="352"/>
      <c r="I58" s="352"/>
      <c r="J58" s="352"/>
      <c r="K58" s="352"/>
      <c r="L58" s="352"/>
      <c r="M58" s="352"/>
      <c r="N58" s="352"/>
      <c r="O58" s="352"/>
      <c r="P58" s="225">
        <v>10153.14</v>
      </c>
      <c r="GO58" s="181"/>
      <c r="GP58" s="181"/>
      <c r="GQ58" s="181"/>
      <c r="GR58" s="181"/>
      <c r="GS58" s="181"/>
      <c r="GT58" s="181"/>
      <c r="GV58" s="148"/>
      <c r="GW58" s="148"/>
      <c r="GX58" s="181"/>
      <c r="GY58" s="148"/>
      <c r="GZ58" s="181"/>
      <c r="HA58" s="181"/>
      <c r="HB58" s="192" t="s">
        <v>84</v>
      </c>
    </row>
    <row r="59" spans="1:210" s="146" customFormat="1" ht="15" x14ac:dyDescent="0.25">
      <c r="A59" s="206"/>
      <c r="B59" s="191"/>
      <c r="C59" s="352" t="s">
        <v>83</v>
      </c>
      <c r="D59" s="352"/>
      <c r="E59" s="352"/>
      <c r="F59" s="352"/>
      <c r="G59" s="352"/>
      <c r="H59" s="352"/>
      <c r="I59" s="352"/>
      <c r="J59" s="352"/>
      <c r="K59" s="352"/>
      <c r="L59" s="352"/>
      <c r="M59" s="352"/>
      <c r="N59" s="352"/>
      <c r="O59" s="352"/>
      <c r="P59" s="225">
        <v>10153.14</v>
      </c>
      <c r="GO59" s="181"/>
      <c r="GP59" s="181"/>
      <c r="GQ59" s="181"/>
      <c r="GR59" s="181"/>
      <c r="GS59" s="181"/>
      <c r="GT59" s="181"/>
      <c r="GV59" s="148"/>
      <c r="GW59" s="148"/>
      <c r="GX59" s="181"/>
      <c r="GY59" s="148"/>
      <c r="GZ59" s="181"/>
      <c r="HA59" s="181"/>
      <c r="HB59" s="192" t="s">
        <v>83</v>
      </c>
    </row>
    <row r="60" spans="1:210" s="146" customFormat="1" ht="15" x14ac:dyDescent="0.25">
      <c r="A60" s="206"/>
      <c r="B60" s="191"/>
      <c r="C60" s="352" t="s">
        <v>68</v>
      </c>
      <c r="D60" s="352"/>
      <c r="E60" s="352"/>
      <c r="F60" s="352"/>
      <c r="G60" s="352"/>
      <c r="H60" s="352"/>
      <c r="I60" s="352"/>
      <c r="J60" s="352"/>
      <c r="K60" s="352"/>
      <c r="L60" s="352"/>
      <c r="M60" s="352"/>
      <c r="N60" s="352"/>
      <c r="O60" s="352"/>
      <c r="P60" s="226"/>
      <c r="GO60" s="181"/>
      <c r="GP60" s="181"/>
      <c r="GQ60" s="181"/>
      <c r="GR60" s="181"/>
      <c r="GS60" s="181"/>
      <c r="GT60" s="181"/>
      <c r="GV60" s="148"/>
      <c r="GW60" s="148"/>
      <c r="GX60" s="181"/>
      <c r="GY60" s="148"/>
      <c r="GZ60" s="181"/>
      <c r="HA60" s="181"/>
      <c r="HB60" s="192" t="s">
        <v>68</v>
      </c>
    </row>
    <row r="61" spans="1:210" s="146" customFormat="1" ht="15" x14ac:dyDescent="0.25">
      <c r="A61" s="206"/>
      <c r="B61" s="191"/>
      <c r="C61" s="352" t="s">
        <v>69</v>
      </c>
      <c r="D61" s="352"/>
      <c r="E61" s="352"/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225">
        <v>4834.83</v>
      </c>
      <c r="GO61" s="181"/>
      <c r="GP61" s="181"/>
      <c r="GQ61" s="181"/>
      <c r="GR61" s="181"/>
      <c r="GS61" s="181"/>
      <c r="GT61" s="181"/>
      <c r="GV61" s="148"/>
      <c r="GW61" s="148"/>
      <c r="GX61" s="181"/>
      <c r="GY61" s="148"/>
      <c r="GZ61" s="181"/>
      <c r="HA61" s="181"/>
      <c r="HB61" s="192" t="s">
        <v>69</v>
      </c>
    </row>
    <row r="62" spans="1:210" s="146" customFormat="1" ht="15" x14ac:dyDescent="0.25">
      <c r="A62" s="206"/>
      <c r="B62" s="191"/>
      <c r="C62" s="352" t="s">
        <v>70</v>
      </c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  <c r="O62" s="352"/>
      <c r="P62" s="225">
        <v>3577.77</v>
      </c>
      <c r="GO62" s="181"/>
      <c r="GP62" s="181"/>
      <c r="GQ62" s="181"/>
      <c r="GR62" s="181"/>
      <c r="GS62" s="181"/>
      <c r="GT62" s="181"/>
      <c r="GV62" s="148"/>
      <c r="GW62" s="148"/>
      <c r="GX62" s="181"/>
      <c r="GY62" s="148"/>
      <c r="GZ62" s="181"/>
      <c r="HA62" s="181"/>
      <c r="HB62" s="192" t="s">
        <v>70</v>
      </c>
    </row>
    <row r="63" spans="1:210" s="146" customFormat="1" ht="15" x14ac:dyDescent="0.25">
      <c r="A63" s="206"/>
      <c r="B63" s="191"/>
      <c r="C63" s="352" t="s">
        <v>71</v>
      </c>
      <c r="D63" s="352"/>
      <c r="E63" s="352"/>
      <c r="F63" s="352"/>
      <c r="G63" s="352"/>
      <c r="H63" s="352"/>
      <c r="I63" s="352"/>
      <c r="J63" s="352"/>
      <c r="K63" s="352"/>
      <c r="L63" s="352"/>
      <c r="M63" s="352"/>
      <c r="N63" s="352"/>
      <c r="O63" s="352"/>
      <c r="P63" s="225">
        <v>1740.54</v>
      </c>
      <c r="GO63" s="181"/>
      <c r="GP63" s="181"/>
      <c r="GQ63" s="181"/>
      <c r="GR63" s="181"/>
      <c r="GS63" s="181"/>
      <c r="GT63" s="181"/>
      <c r="GV63" s="148"/>
      <c r="GW63" s="148"/>
      <c r="GX63" s="181"/>
      <c r="GY63" s="148"/>
      <c r="GZ63" s="181"/>
      <c r="HA63" s="181"/>
      <c r="HB63" s="192" t="s">
        <v>71</v>
      </c>
    </row>
    <row r="64" spans="1:210" s="146" customFormat="1" ht="15" x14ac:dyDescent="0.25">
      <c r="A64" s="206"/>
      <c r="B64" s="191"/>
      <c r="C64" s="352" t="s">
        <v>36</v>
      </c>
      <c r="D64" s="352"/>
      <c r="E64" s="352"/>
      <c r="F64" s="352"/>
      <c r="G64" s="352"/>
      <c r="H64" s="352"/>
      <c r="I64" s="352"/>
      <c r="J64" s="352"/>
      <c r="K64" s="352"/>
      <c r="L64" s="352"/>
      <c r="M64" s="352"/>
      <c r="N64" s="352"/>
      <c r="O64" s="352"/>
      <c r="P64" s="225">
        <v>4834.83</v>
      </c>
      <c r="GO64" s="181"/>
      <c r="GP64" s="181"/>
      <c r="GQ64" s="181"/>
      <c r="GR64" s="181"/>
      <c r="GS64" s="181"/>
      <c r="GT64" s="181"/>
      <c r="GV64" s="148"/>
      <c r="GW64" s="148"/>
      <c r="GX64" s="181"/>
      <c r="GY64" s="148"/>
      <c r="GZ64" s="181"/>
      <c r="HA64" s="181"/>
      <c r="HB64" s="192" t="s">
        <v>36</v>
      </c>
    </row>
    <row r="65" spans="1:215" s="146" customFormat="1" ht="15" x14ac:dyDescent="0.25">
      <c r="A65" s="206"/>
      <c r="B65" s="191"/>
      <c r="C65" s="352" t="s">
        <v>35</v>
      </c>
      <c r="D65" s="352"/>
      <c r="E65" s="352"/>
      <c r="F65" s="352"/>
      <c r="G65" s="352"/>
      <c r="H65" s="352"/>
      <c r="I65" s="352"/>
      <c r="J65" s="352"/>
      <c r="K65" s="352"/>
      <c r="L65" s="352"/>
      <c r="M65" s="352"/>
      <c r="N65" s="352"/>
      <c r="O65" s="352"/>
      <c r="P65" s="225">
        <v>3577.77</v>
      </c>
      <c r="GO65" s="181"/>
      <c r="GP65" s="181"/>
      <c r="GQ65" s="181"/>
      <c r="GR65" s="181"/>
      <c r="GS65" s="181"/>
      <c r="GT65" s="181"/>
      <c r="GV65" s="148"/>
      <c r="GW65" s="148"/>
      <c r="GX65" s="181"/>
      <c r="GY65" s="148"/>
      <c r="GZ65" s="181"/>
      <c r="HA65" s="181"/>
      <c r="HB65" s="192" t="s">
        <v>35</v>
      </c>
    </row>
    <row r="66" spans="1:215" s="146" customFormat="1" ht="15" x14ac:dyDescent="0.25">
      <c r="A66" s="206"/>
      <c r="B66" s="191"/>
      <c r="C66" s="352" t="s">
        <v>34</v>
      </c>
      <c r="D66" s="352"/>
      <c r="E66" s="352"/>
      <c r="F66" s="352"/>
      <c r="G66" s="352"/>
      <c r="H66" s="352"/>
      <c r="I66" s="352"/>
      <c r="J66" s="352"/>
      <c r="K66" s="352"/>
      <c r="L66" s="352"/>
      <c r="M66" s="352"/>
      <c r="N66" s="352"/>
      <c r="O66" s="352"/>
      <c r="P66" s="225">
        <v>1740.54</v>
      </c>
      <c r="GO66" s="181"/>
      <c r="GP66" s="181"/>
      <c r="GQ66" s="181"/>
      <c r="GR66" s="181"/>
      <c r="GS66" s="181"/>
      <c r="GT66" s="181"/>
      <c r="GV66" s="148"/>
      <c r="GW66" s="148"/>
      <c r="GX66" s="181"/>
      <c r="GY66" s="148"/>
      <c r="GZ66" s="181"/>
      <c r="HA66" s="181"/>
      <c r="HB66" s="192" t="s">
        <v>34</v>
      </c>
    </row>
    <row r="67" spans="1:215" s="146" customFormat="1" ht="15" x14ac:dyDescent="0.25">
      <c r="A67" s="206"/>
      <c r="B67" s="220"/>
      <c r="C67" s="353" t="s">
        <v>213</v>
      </c>
      <c r="D67" s="353"/>
      <c r="E67" s="353"/>
      <c r="F67" s="353"/>
      <c r="G67" s="353"/>
      <c r="H67" s="353"/>
      <c r="I67" s="353"/>
      <c r="J67" s="353"/>
      <c r="K67" s="353"/>
      <c r="L67" s="353"/>
      <c r="M67" s="353"/>
      <c r="N67" s="353"/>
      <c r="O67" s="353"/>
      <c r="P67" s="227">
        <v>10153.14</v>
      </c>
      <c r="Q67" s="228"/>
      <c r="R67" s="229"/>
      <c r="GO67" s="181"/>
      <c r="GP67" s="181"/>
      <c r="GQ67" s="181"/>
      <c r="GR67" s="181"/>
      <c r="GS67" s="181"/>
      <c r="GT67" s="181"/>
      <c r="GV67" s="148"/>
      <c r="GW67" s="148"/>
      <c r="GX67" s="181"/>
      <c r="GY67" s="148"/>
      <c r="GZ67" s="181"/>
      <c r="HA67" s="181"/>
      <c r="HC67" s="181" t="s">
        <v>213</v>
      </c>
    </row>
    <row r="68" spans="1:215" s="146" customFormat="1" ht="15" x14ac:dyDescent="0.25">
      <c r="A68" s="206"/>
      <c r="B68" s="220"/>
      <c r="C68" s="353" t="s">
        <v>138</v>
      </c>
      <c r="D68" s="353"/>
      <c r="E68" s="353"/>
      <c r="F68" s="353"/>
      <c r="G68" s="353"/>
      <c r="H68" s="353"/>
      <c r="I68" s="353"/>
      <c r="J68" s="353"/>
      <c r="K68" s="353"/>
      <c r="L68" s="353"/>
      <c r="M68" s="353"/>
      <c r="N68" s="353"/>
      <c r="O68" s="353"/>
      <c r="P68" s="230"/>
      <c r="Q68" s="231"/>
      <c r="R68" s="229"/>
      <c r="GO68" s="181"/>
      <c r="GP68" s="181"/>
      <c r="GQ68" s="181"/>
      <c r="GR68" s="181"/>
      <c r="GS68" s="181"/>
      <c r="GT68" s="181"/>
      <c r="GV68" s="148"/>
      <c r="GW68" s="148"/>
      <c r="GX68" s="181"/>
      <c r="GY68" s="148"/>
      <c r="GZ68" s="181"/>
      <c r="HA68" s="181"/>
      <c r="HC68" s="181"/>
      <c r="HD68" s="181" t="s">
        <v>138</v>
      </c>
    </row>
    <row r="69" spans="1:215" s="146" customFormat="1" ht="15" x14ac:dyDescent="0.25">
      <c r="A69" s="206"/>
      <c r="B69" s="220"/>
      <c r="C69" s="351" t="s">
        <v>139</v>
      </c>
      <c r="D69" s="351"/>
      <c r="E69" s="351"/>
      <c r="F69" s="351"/>
      <c r="G69" s="351"/>
      <c r="H69" s="351"/>
      <c r="I69" s="351"/>
      <c r="J69" s="351"/>
      <c r="K69" s="232">
        <v>13.4</v>
      </c>
      <c r="L69" s="351"/>
      <c r="M69" s="351"/>
      <c r="N69" s="351"/>
      <c r="O69" s="351"/>
      <c r="P69" s="226"/>
      <c r="Q69" s="231"/>
      <c r="R69" s="229"/>
      <c r="GO69" s="181"/>
      <c r="GP69" s="181"/>
      <c r="GQ69" s="181"/>
      <c r="GR69" s="181"/>
      <c r="GS69" s="181"/>
      <c r="GT69" s="181"/>
      <c r="GV69" s="148"/>
      <c r="GW69" s="148"/>
      <c r="GX69" s="181"/>
      <c r="GY69" s="148"/>
      <c r="GZ69" s="181"/>
      <c r="HA69" s="181"/>
      <c r="HC69" s="181"/>
      <c r="HD69" s="181"/>
      <c r="HE69" s="192" t="s">
        <v>139</v>
      </c>
    </row>
    <row r="70" spans="1:215" s="146" customFormat="1" ht="0.75" customHeight="1" x14ac:dyDescent="0.25">
      <c r="A70" s="233"/>
      <c r="B70" s="234"/>
      <c r="C70" s="235"/>
      <c r="D70" s="235"/>
      <c r="E70" s="235"/>
      <c r="F70" s="235"/>
      <c r="G70" s="235"/>
      <c r="H70" s="235"/>
      <c r="I70" s="235"/>
      <c r="J70" s="235"/>
      <c r="K70" s="236"/>
      <c r="L70" s="235"/>
      <c r="M70" s="235"/>
      <c r="N70" s="235"/>
      <c r="O70" s="235"/>
      <c r="P70" s="237"/>
      <c r="Q70" s="231"/>
      <c r="R70" s="229"/>
      <c r="GO70" s="181"/>
      <c r="GP70" s="181"/>
      <c r="GQ70" s="181"/>
      <c r="GR70" s="181"/>
      <c r="GS70" s="181"/>
      <c r="GT70" s="181"/>
      <c r="GV70" s="148"/>
      <c r="GW70" s="148"/>
      <c r="GX70" s="181"/>
      <c r="GY70" s="148"/>
      <c r="GZ70" s="181"/>
      <c r="HA70" s="181"/>
      <c r="HC70" s="181"/>
      <c r="HD70" s="181"/>
    </row>
    <row r="71" spans="1:215" s="146" customFormat="1" ht="15" x14ac:dyDescent="0.25">
      <c r="A71" s="206"/>
      <c r="B71" s="220"/>
      <c r="C71" s="353" t="s">
        <v>17</v>
      </c>
      <c r="D71" s="353"/>
      <c r="E71" s="353"/>
      <c r="F71" s="353"/>
      <c r="G71" s="353"/>
      <c r="H71" s="353"/>
      <c r="I71" s="353"/>
      <c r="J71" s="353"/>
      <c r="K71" s="353"/>
      <c r="L71" s="353"/>
      <c r="M71" s="353"/>
      <c r="N71" s="353"/>
      <c r="O71" s="353"/>
      <c r="P71" s="222"/>
      <c r="Q71" s="223"/>
      <c r="R71" s="224"/>
      <c r="HF71" s="181" t="s">
        <v>17</v>
      </c>
    </row>
    <row r="72" spans="1:215" s="146" customFormat="1" ht="15" x14ac:dyDescent="0.25">
      <c r="A72" s="206"/>
      <c r="B72" s="191"/>
      <c r="C72" s="352" t="s">
        <v>141</v>
      </c>
      <c r="D72" s="352"/>
      <c r="E72" s="352"/>
      <c r="F72" s="352"/>
      <c r="G72" s="352"/>
      <c r="H72" s="352"/>
      <c r="I72" s="352"/>
      <c r="J72" s="352"/>
      <c r="K72" s="352"/>
      <c r="L72" s="352"/>
      <c r="M72" s="352"/>
      <c r="N72" s="352"/>
      <c r="O72" s="352"/>
      <c r="P72" s="225">
        <v>4834.83</v>
      </c>
      <c r="Q72" s="223"/>
      <c r="R72" s="238"/>
      <c r="HF72" s="181"/>
      <c r="HG72" s="192" t="s">
        <v>141</v>
      </c>
    </row>
    <row r="73" spans="1:215" s="146" customFormat="1" ht="15" x14ac:dyDescent="0.25">
      <c r="A73" s="206"/>
      <c r="B73" s="191"/>
      <c r="C73" s="352" t="s">
        <v>33</v>
      </c>
      <c r="D73" s="352"/>
      <c r="E73" s="352"/>
      <c r="F73" s="352"/>
      <c r="G73" s="352"/>
      <c r="H73" s="352"/>
      <c r="I73" s="352"/>
      <c r="J73" s="352"/>
      <c r="K73" s="352"/>
      <c r="L73" s="352"/>
      <c r="M73" s="352"/>
      <c r="N73" s="352"/>
      <c r="O73" s="352"/>
      <c r="P73" s="226"/>
      <c r="Q73" s="223"/>
      <c r="R73" s="238"/>
      <c r="HF73" s="181"/>
      <c r="HG73" s="192" t="s">
        <v>33</v>
      </c>
    </row>
    <row r="74" spans="1:215" s="146" customFormat="1" ht="15" x14ac:dyDescent="0.25">
      <c r="A74" s="206"/>
      <c r="B74" s="191"/>
      <c r="C74" s="352" t="s">
        <v>67</v>
      </c>
      <c r="D74" s="352"/>
      <c r="E74" s="352"/>
      <c r="F74" s="352"/>
      <c r="G74" s="352"/>
      <c r="H74" s="352"/>
      <c r="I74" s="352"/>
      <c r="J74" s="352"/>
      <c r="K74" s="352"/>
      <c r="L74" s="352"/>
      <c r="M74" s="352"/>
      <c r="N74" s="352"/>
      <c r="O74" s="352"/>
      <c r="P74" s="225">
        <v>4834.83</v>
      </c>
      <c r="Q74" s="223"/>
      <c r="R74" s="238"/>
      <c r="HF74" s="181"/>
      <c r="HG74" s="192" t="s">
        <v>67</v>
      </c>
    </row>
    <row r="75" spans="1:215" s="146" customFormat="1" ht="15" x14ac:dyDescent="0.25">
      <c r="A75" s="206"/>
      <c r="B75" s="191"/>
      <c r="C75" s="352" t="s">
        <v>84</v>
      </c>
      <c r="D75" s="352"/>
      <c r="E75" s="352"/>
      <c r="F75" s="352"/>
      <c r="G75" s="352"/>
      <c r="H75" s="352"/>
      <c r="I75" s="352"/>
      <c r="J75" s="352"/>
      <c r="K75" s="352"/>
      <c r="L75" s="352"/>
      <c r="M75" s="352"/>
      <c r="N75" s="352"/>
      <c r="O75" s="352"/>
      <c r="P75" s="225">
        <v>10153.14</v>
      </c>
      <c r="Q75" s="223"/>
      <c r="R75" s="238"/>
      <c r="HF75" s="181"/>
      <c r="HG75" s="192" t="s">
        <v>84</v>
      </c>
    </row>
    <row r="76" spans="1:215" s="146" customFormat="1" ht="15" x14ac:dyDescent="0.25">
      <c r="A76" s="206"/>
      <c r="B76" s="191"/>
      <c r="C76" s="352" t="s">
        <v>83</v>
      </c>
      <c r="D76" s="352"/>
      <c r="E76" s="352"/>
      <c r="F76" s="352"/>
      <c r="G76" s="352"/>
      <c r="H76" s="352"/>
      <c r="I76" s="352"/>
      <c r="J76" s="352"/>
      <c r="K76" s="352"/>
      <c r="L76" s="352"/>
      <c r="M76" s="352"/>
      <c r="N76" s="352"/>
      <c r="O76" s="352"/>
      <c r="P76" s="225">
        <v>10153.14</v>
      </c>
      <c r="Q76" s="223"/>
      <c r="R76" s="238"/>
      <c r="HF76" s="181"/>
      <c r="HG76" s="192" t="s">
        <v>83</v>
      </c>
    </row>
    <row r="77" spans="1:215" s="146" customFormat="1" ht="15" x14ac:dyDescent="0.25">
      <c r="A77" s="206"/>
      <c r="B77" s="191"/>
      <c r="C77" s="352" t="s">
        <v>68</v>
      </c>
      <c r="D77" s="352"/>
      <c r="E77" s="352"/>
      <c r="F77" s="352"/>
      <c r="G77" s="352"/>
      <c r="H77" s="352"/>
      <c r="I77" s="352"/>
      <c r="J77" s="352"/>
      <c r="K77" s="352"/>
      <c r="L77" s="352"/>
      <c r="M77" s="352"/>
      <c r="N77" s="352"/>
      <c r="O77" s="352"/>
      <c r="P77" s="226"/>
      <c r="Q77" s="223"/>
      <c r="R77" s="238"/>
      <c r="HF77" s="181"/>
      <c r="HG77" s="192" t="s">
        <v>68</v>
      </c>
    </row>
    <row r="78" spans="1:215" s="146" customFormat="1" ht="15" x14ac:dyDescent="0.25">
      <c r="A78" s="206"/>
      <c r="B78" s="191"/>
      <c r="C78" s="352" t="s">
        <v>69</v>
      </c>
      <c r="D78" s="352"/>
      <c r="E78" s="352"/>
      <c r="F78" s="352"/>
      <c r="G78" s="352"/>
      <c r="H78" s="352"/>
      <c r="I78" s="352"/>
      <c r="J78" s="352"/>
      <c r="K78" s="352"/>
      <c r="L78" s="352"/>
      <c r="M78" s="352"/>
      <c r="N78" s="352"/>
      <c r="O78" s="352"/>
      <c r="P78" s="225">
        <v>4834.83</v>
      </c>
      <c r="Q78" s="223"/>
      <c r="R78" s="238"/>
      <c r="HF78" s="181"/>
      <c r="HG78" s="192" t="s">
        <v>69</v>
      </c>
    </row>
    <row r="79" spans="1:215" s="146" customFormat="1" ht="15" x14ac:dyDescent="0.25">
      <c r="A79" s="206"/>
      <c r="B79" s="191"/>
      <c r="C79" s="352" t="s">
        <v>70</v>
      </c>
      <c r="D79" s="352"/>
      <c r="E79" s="352"/>
      <c r="F79" s="352"/>
      <c r="G79" s="352"/>
      <c r="H79" s="352"/>
      <c r="I79" s="352"/>
      <c r="J79" s="352"/>
      <c r="K79" s="352"/>
      <c r="L79" s="352"/>
      <c r="M79" s="352"/>
      <c r="N79" s="352"/>
      <c r="O79" s="352"/>
      <c r="P79" s="225">
        <v>3577.77</v>
      </c>
      <c r="Q79" s="223"/>
      <c r="R79" s="238"/>
      <c r="HF79" s="181"/>
      <c r="HG79" s="192" t="s">
        <v>70</v>
      </c>
    </row>
    <row r="80" spans="1:215" s="146" customFormat="1" ht="15" x14ac:dyDescent="0.25">
      <c r="A80" s="206"/>
      <c r="B80" s="191"/>
      <c r="C80" s="352" t="s">
        <v>71</v>
      </c>
      <c r="D80" s="352"/>
      <c r="E80" s="352"/>
      <c r="F80" s="352"/>
      <c r="G80" s="352"/>
      <c r="H80" s="352"/>
      <c r="I80" s="352"/>
      <c r="J80" s="352"/>
      <c r="K80" s="352"/>
      <c r="L80" s="352"/>
      <c r="M80" s="352"/>
      <c r="N80" s="352"/>
      <c r="O80" s="352"/>
      <c r="P80" s="225">
        <v>1740.54</v>
      </c>
      <c r="Q80" s="223"/>
      <c r="R80" s="238"/>
      <c r="HF80" s="181"/>
      <c r="HG80" s="192" t="s">
        <v>71</v>
      </c>
    </row>
    <row r="81" spans="1:242" s="146" customFormat="1" ht="15" x14ac:dyDescent="0.25">
      <c r="A81" s="206"/>
      <c r="B81" s="191"/>
      <c r="C81" s="352" t="s">
        <v>142</v>
      </c>
      <c r="D81" s="352"/>
      <c r="E81" s="352"/>
      <c r="F81" s="352"/>
      <c r="G81" s="352"/>
      <c r="H81" s="352"/>
      <c r="I81" s="352"/>
      <c r="J81" s="352"/>
      <c r="K81" s="352"/>
      <c r="L81" s="352"/>
      <c r="M81" s="352"/>
      <c r="N81" s="352"/>
      <c r="O81" s="352"/>
      <c r="P81" s="225">
        <v>4834.83</v>
      </c>
      <c r="Q81" s="223"/>
      <c r="R81" s="238"/>
      <c r="HF81" s="181"/>
      <c r="HG81" s="192" t="s">
        <v>142</v>
      </c>
    </row>
    <row r="82" spans="1:242" s="146" customFormat="1" ht="15" x14ac:dyDescent="0.25">
      <c r="A82" s="206"/>
      <c r="B82" s="191"/>
      <c r="C82" s="352" t="s">
        <v>143</v>
      </c>
      <c r="D82" s="352"/>
      <c r="E82" s="352"/>
      <c r="F82" s="352"/>
      <c r="G82" s="352"/>
      <c r="H82" s="352"/>
      <c r="I82" s="352"/>
      <c r="J82" s="352"/>
      <c r="K82" s="352"/>
      <c r="L82" s="352"/>
      <c r="M82" s="352"/>
      <c r="N82" s="352"/>
      <c r="O82" s="352"/>
      <c r="P82" s="225">
        <v>3577.77</v>
      </c>
      <c r="Q82" s="223"/>
      <c r="R82" s="238"/>
      <c r="HF82" s="181"/>
      <c r="HG82" s="192" t="s">
        <v>143</v>
      </c>
    </row>
    <row r="83" spans="1:242" s="146" customFormat="1" ht="15" x14ac:dyDescent="0.25">
      <c r="A83" s="206"/>
      <c r="B83" s="191"/>
      <c r="C83" s="352" t="s">
        <v>144</v>
      </c>
      <c r="D83" s="352"/>
      <c r="E83" s="352"/>
      <c r="F83" s="352"/>
      <c r="G83" s="352"/>
      <c r="H83" s="352"/>
      <c r="I83" s="352"/>
      <c r="J83" s="352"/>
      <c r="K83" s="352"/>
      <c r="L83" s="352"/>
      <c r="M83" s="352"/>
      <c r="N83" s="352"/>
      <c r="O83" s="352"/>
      <c r="P83" s="225">
        <v>1740.54</v>
      </c>
      <c r="Q83" s="223"/>
      <c r="R83" s="238"/>
      <c r="HF83" s="181"/>
      <c r="HG83" s="192" t="s">
        <v>144</v>
      </c>
    </row>
    <row r="84" spans="1:242" s="146" customFormat="1" ht="15" x14ac:dyDescent="0.25">
      <c r="A84" s="206"/>
      <c r="B84" s="220"/>
      <c r="C84" s="353" t="s">
        <v>145</v>
      </c>
      <c r="D84" s="353"/>
      <c r="E84" s="353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227">
        <v>10153.14</v>
      </c>
      <c r="HF84" s="181"/>
      <c r="HH84" s="181" t="s">
        <v>145</v>
      </c>
    </row>
    <row r="85" spans="1:242" s="146" customFormat="1" ht="15" x14ac:dyDescent="0.25">
      <c r="A85" s="206"/>
      <c r="B85" s="220"/>
      <c r="C85" s="353" t="s">
        <v>138</v>
      </c>
      <c r="D85" s="353"/>
      <c r="E85" s="353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230"/>
      <c r="HI85" s="181" t="s">
        <v>138</v>
      </c>
    </row>
    <row r="86" spans="1:242" s="146" customFormat="1" ht="15" x14ac:dyDescent="0.25">
      <c r="A86" s="206"/>
      <c r="B86" s="220"/>
      <c r="C86" s="351" t="s">
        <v>139</v>
      </c>
      <c r="D86" s="351"/>
      <c r="E86" s="351"/>
      <c r="F86" s="351"/>
      <c r="G86" s="351"/>
      <c r="H86" s="351"/>
      <c r="I86" s="351"/>
      <c r="J86" s="351"/>
      <c r="K86" s="232">
        <v>13.4</v>
      </c>
      <c r="L86" s="351"/>
      <c r="M86" s="351"/>
      <c r="N86" s="351"/>
      <c r="O86" s="351"/>
      <c r="P86" s="226"/>
      <c r="HI86" s="181"/>
      <c r="HJ86" s="192" t="s">
        <v>139</v>
      </c>
    </row>
    <row r="87" spans="1:242" s="146" customFormat="1" ht="15.75" hidden="1" customHeight="1" x14ac:dyDescent="0.25">
      <c r="A87" s="144"/>
      <c r="B87" s="239"/>
      <c r="C87" s="240"/>
      <c r="D87" s="240"/>
      <c r="E87" s="240"/>
      <c r="F87" s="240"/>
      <c r="G87" s="240"/>
      <c r="H87" s="240"/>
      <c r="I87" s="240"/>
      <c r="J87" s="240"/>
      <c r="K87" s="240"/>
      <c r="L87" s="240"/>
      <c r="M87" s="240"/>
      <c r="N87" s="241"/>
      <c r="O87" s="242"/>
      <c r="P87" s="243"/>
    </row>
    <row r="88" spans="1:242" s="246" customFormat="1" ht="14.25" customHeight="1" x14ac:dyDescent="0.2">
      <c r="A88" s="244"/>
      <c r="B88" s="244"/>
      <c r="C88" s="244"/>
      <c r="D88" s="244"/>
      <c r="E88" s="244"/>
      <c r="F88" s="244"/>
      <c r="G88" s="244"/>
      <c r="H88" s="244"/>
      <c r="I88" s="244"/>
      <c r="J88" s="244"/>
      <c r="K88" s="244"/>
      <c r="L88" s="244"/>
      <c r="M88" s="244"/>
      <c r="N88" s="244"/>
      <c r="O88" s="244"/>
      <c r="P88" s="244"/>
      <c r="Q88" s="245"/>
      <c r="R88" s="245"/>
      <c r="AB88" s="247"/>
      <c r="AC88" s="247"/>
      <c r="AD88" s="247"/>
      <c r="AE88" s="247"/>
      <c r="AF88" s="247"/>
      <c r="AG88" s="247"/>
      <c r="AH88" s="247"/>
      <c r="AI88" s="247"/>
      <c r="AJ88" s="247"/>
      <c r="AK88" s="247"/>
      <c r="AL88" s="247"/>
      <c r="AM88" s="247"/>
      <c r="AN88" s="247"/>
      <c r="AO88" s="247"/>
      <c r="AP88" s="247"/>
      <c r="AQ88" s="247"/>
      <c r="AR88" s="247"/>
      <c r="AS88" s="247"/>
      <c r="AT88" s="247"/>
      <c r="AU88" s="247"/>
      <c r="AV88" s="247"/>
      <c r="AW88" s="247"/>
      <c r="AX88" s="247"/>
      <c r="AY88" s="247"/>
      <c r="AZ88" s="247"/>
      <c r="BA88" s="247"/>
      <c r="BB88" s="247"/>
      <c r="BC88" s="247"/>
      <c r="BD88" s="247"/>
      <c r="BE88" s="247"/>
      <c r="BF88" s="247"/>
      <c r="BG88" s="247"/>
      <c r="BH88" s="247"/>
      <c r="BI88" s="247"/>
      <c r="BJ88" s="247"/>
      <c r="BK88" s="247"/>
      <c r="BL88" s="247"/>
      <c r="BM88" s="247"/>
      <c r="BN88" s="247"/>
      <c r="BO88" s="247"/>
      <c r="BP88" s="247"/>
      <c r="BQ88" s="247"/>
      <c r="BR88" s="247"/>
      <c r="BS88" s="247"/>
      <c r="BT88" s="247"/>
      <c r="BU88" s="247"/>
      <c r="BV88" s="247"/>
      <c r="BW88" s="247"/>
      <c r="BX88" s="247"/>
      <c r="BY88" s="247"/>
      <c r="BZ88" s="247"/>
      <c r="CA88" s="247"/>
      <c r="CB88" s="247"/>
      <c r="CC88" s="247"/>
      <c r="CD88" s="247"/>
      <c r="CE88" s="247"/>
      <c r="CF88" s="247"/>
      <c r="CG88" s="247"/>
      <c r="CH88" s="247"/>
      <c r="CI88" s="247"/>
      <c r="CJ88" s="247"/>
      <c r="CK88" s="247"/>
      <c r="CL88" s="247"/>
      <c r="CM88" s="247"/>
      <c r="CN88" s="247"/>
      <c r="CO88" s="247"/>
      <c r="CP88" s="247"/>
      <c r="CQ88" s="247"/>
      <c r="CR88" s="247"/>
      <c r="CS88" s="247"/>
      <c r="CT88" s="247"/>
      <c r="CU88" s="247"/>
      <c r="CV88" s="247"/>
      <c r="CW88" s="247"/>
      <c r="CX88" s="247"/>
      <c r="CY88" s="247"/>
      <c r="CZ88" s="247"/>
      <c r="DA88" s="247"/>
      <c r="DB88" s="247"/>
      <c r="DC88" s="247"/>
      <c r="DD88" s="247"/>
      <c r="DE88" s="247"/>
      <c r="DF88" s="247"/>
      <c r="DG88" s="247"/>
      <c r="DH88" s="247"/>
      <c r="DI88" s="247"/>
      <c r="DJ88" s="247"/>
      <c r="DK88" s="247"/>
      <c r="DL88" s="247"/>
      <c r="DM88" s="247"/>
      <c r="DN88" s="247"/>
      <c r="DO88" s="247"/>
      <c r="DP88" s="247"/>
      <c r="DQ88" s="247"/>
      <c r="DR88" s="247"/>
      <c r="DS88" s="247"/>
      <c r="DT88" s="247"/>
      <c r="DU88" s="247"/>
      <c r="DV88" s="247"/>
      <c r="DW88" s="247"/>
      <c r="DX88" s="247"/>
      <c r="DY88" s="247"/>
      <c r="DZ88" s="247"/>
      <c r="EA88" s="247"/>
      <c r="EB88" s="247"/>
      <c r="EC88" s="247"/>
      <c r="ED88" s="247"/>
      <c r="EE88" s="247"/>
      <c r="EF88" s="247"/>
      <c r="EG88" s="247"/>
      <c r="EH88" s="247"/>
      <c r="EI88" s="247"/>
      <c r="EJ88" s="247"/>
      <c r="EK88" s="247"/>
      <c r="EL88" s="247"/>
      <c r="EM88" s="247"/>
      <c r="EN88" s="247"/>
      <c r="EO88" s="247"/>
      <c r="EP88" s="247"/>
      <c r="EQ88" s="247"/>
      <c r="ER88" s="247"/>
      <c r="ES88" s="247"/>
      <c r="ET88" s="247"/>
      <c r="EU88" s="247"/>
      <c r="EV88" s="247"/>
      <c r="EW88" s="247"/>
      <c r="EX88" s="247"/>
      <c r="EY88" s="247"/>
      <c r="EZ88" s="247"/>
      <c r="FA88" s="247"/>
      <c r="FB88" s="247"/>
      <c r="FC88" s="247"/>
      <c r="FD88" s="247"/>
      <c r="FE88" s="247"/>
      <c r="FF88" s="247"/>
      <c r="FG88" s="247"/>
      <c r="FH88" s="247"/>
      <c r="FI88" s="247"/>
      <c r="FJ88" s="247"/>
      <c r="FK88" s="247"/>
      <c r="FL88" s="247"/>
      <c r="FM88" s="247"/>
      <c r="FN88" s="247"/>
      <c r="FO88" s="247"/>
      <c r="FP88" s="247"/>
      <c r="FQ88" s="247"/>
      <c r="FR88" s="247"/>
      <c r="FS88" s="247"/>
      <c r="FT88" s="247"/>
      <c r="FU88" s="247"/>
      <c r="FV88" s="247"/>
      <c r="FW88" s="247"/>
      <c r="FX88" s="247"/>
      <c r="FY88" s="247"/>
      <c r="FZ88" s="247"/>
      <c r="GA88" s="247"/>
      <c r="GB88" s="247"/>
      <c r="GC88" s="247"/>
      <c r="GD88" s="247"/>
      <c r="GE88" s="247"/>
      <c r="GF88" s="247"/>
      <c r="GG88" s="247"/>
      <c r="GH88" s="247"/>
      <c r="GI88" s="247"/>
      <c r="GJ88" s="247"/>
      <c r="GK88" s="247"/>
      <c r="GL88" s="247"/>
      <c r="GM88" s="247"/>
      <c r="GN88" s="247"/>
      <c r="GO88" s="247"/>
      <c r="GP88" s="247"/>
      <c r="GQ88" s="247"/>
      <c r="GR88" s="247"/>
      <c r="GS88" s="247"/>
      <c r="GT88" s="247"/>
      <c r="GU88" s="247"/>
      <c r="GV88" s="247"/>
      <c r="GW88" s="247"/>
      <c r="GX88" s="247"/>
      <c r="GY88" s="247"/>
      <c r="GZ88" s="247"/>
      <c r="HA88" s="247"/>
      <c r="HB88" s="247"/>
      <c r="HC88" s="247"/>
      <c r="HD88" s="247"/>
      <c r="HE88" s="247"/>
      <c r="HF88" s="247"/>
      <c r="HG88" s="247"/>
      <c r="HH88" s="247"/>
      <c r="HI88" s="247"/>
      <c r="HJ88" s="247"/>
      <c r="HK88" s="247"/>
      <c r="HL88" s="247"/>
      <c r="HM88" s="247"/>
      <c r="HN88" s="247"/>
      <c r="HO88" s="247"/>
      <c r="HP88" s="247"/>
      <c r="HQ88" s="247"/>
      <c r="HR88" s="247"/>
      <c r="HS88" s="247"/>
      <c r="HT88" s="247"/>
      <c r="HU88" s="247"/>
      <c r="HV88" s="247"/>
      <c r="HW88" s="247"/>
      <c r="HX88" s="247"/>
      <c r="HY88" s="247"/>
      <c r="HZ88" s="247"/>
      <c r="IA88" s="247"/>
      <c r="IB88" s="247"/>
      <c r="IC88" s="247"/>
      <c r="ID88" s="247"/>
      <c r="IE88" s="247"/>
      <c r="IF88" s="247"/>
      <c r="IG88" s="247"/>
      <c r="IH88" s="247"/>
    </row>
    <row r="89" spans="1:242" s="160" customFormat="1" ht="15" customHeight="1" x14ac:dyDescent="0.25">
      <c r="A89" s="147"/>
      <c r="B89" s="136" t="s">
        <v>32</v>
      </c>
      <c r="C89" s="348" t="s">
        <v>197</v>
      </c>
      <c r="D89" s="348"/>
      <c r="E89" s="348"/>
      <c r="F89" s="348"/>
      <c r="G89" s="348"/>
      <c r="H89" s="348"/>
      <c r="I89" s="349" t="s">
        <v>99</v>
      </c>
      <c r="J89" s="349"/>
      <c r="K89" s="349"/>
      <c r="L89" s="349"/>
      <c r="M89" s="349"/>
      <c r="N89" s="349"/>
      <c r="O89" s="146"/>
      <c r="P89" s="146"/>
      <c r="Q89" s="151"/>
      <c r="R89" s="151"/>
      <c r="S89" s="146"/>
      <c r="T89" s="146"/>
      <c r="U89" s="146"/>
      <c r="V89" s="146"/>
      <c r="W89" s="146"/>
      <c r="X89" s="146"/>
      <c r="Y89" s="146"/>
      <c r="Z89" s="146"/>
      <c r="AA89" s="146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  <c r="BQ89" s="148"/>
      <c r="BR89" s="148"/>
      <c r="BS89" s="148"/>
      <c r="BT89" s="148"/>
      <c r="BU89" s="148"/>
      <c r="BV89" s="148"/>
      <c r="BW89" s="148"/>
      <c r="BX89" s="148"/>
      <c r="BY89" s="148"/>
      <c r="BZ89" s="148"/>
      <c r="CA89" s="148"/>
      <c r="CB89" s="148"/>
      <c r="CC89" s="148"/>
      <c r="CD89" s="148"/>
      <c r="CE89" s="148"/>
      <c r="CF89" s="148"/>
      <c r="CG89" s="148"/>
      <c r="CH89" s="148"/>
      <c r="CI89" s="148"/>
      <c r="CJ89" s="148"/>
      <c r="CK89" s="148"/>
      <c r="CL89" s="148"/>
      <c r="CM89" s="148"/>
      <c r="CN89" s="148"/>
      <c r="CO89" s="148"/>
      <c r="CP89" s="148"/>
      <c r="CQ89" s="148"/>
      <c r="CR89" s="148"/>
      <c r="CS89" s="148"/>
      <c r="CT89" s="148"/>
      <c r="CU89" s="148"/>
      <c r="CV89" s="148"/>
      <c r="CW89" s="148"/>
      <c r="CX89" s="148"/>
      <c r="CY89" s="148"/>
      <c r="CZ89" s="148"/>
      <c r="DA89" s="148"/>
      <c r="DB89" s="148"/>
      <c r="DC89" s="148"/>
      <c r="DD89" s="148"/>
      <c r="DE89" s="148"/>
      <c r="DF89" s="148"/>
      <c r="DG89" s="148"/>
      <c r="DH89" s="148"/>
      <c r="DI89" s="148"/>
      <c r="DJ89" s="148"/>
      <c r="DK89" s="148"/>
      <c r="DL89" s="148"/>
      <c r="DM89" s="148"/>
      <c r="DN89" s="148"/>
      <c r="DO89" s="148"/>
      <c r="DP89" s="148"/>
      <c r="DQ89" s="148"/>
      <c r="DR89" s="148"/>
      <c r="DS89" s="148"/>
      <c r="DT89" s="148"/>
      <c r="DU89" s="148"/>
      <c r="DV89" s="148"/>
      <c r="DW89" s="148"/>
      <c r="DX89" s="148"/>
      <c r="DY89" s="148"/>
      <c r="DZ89" s="148"/>
      <c r="EA89" s="148"/>
      <c r="EB89" s="148"/>
      <c r="EC89" s="148"/>
      <c r="ED89" s="148"/>
      <c r="EE89" s="148"/>
      <c r="EF89" s="148"/>
      <c r="EG89" s="148"/>
      <c r="EH89" s="148"/>
      <c r="EI89" s="148"/>
      <c r="EJ89" s="148"/>
      <c r="EK89" s="148"/>
      <c r="EL89" s="148"/>
      <c r="EM89" s="148"/>
      <c r="EN89" s="148"/>
      <c r="EO89" s="148"/>
      <c r="EP89" s="148"/>
      <c r="EQ89" s="148"/>
      <c r="ER89" s="148"/>
      <c r="ES89" s="148"/>
      <c r="ET89" s="148"/>
      <c r="EU89" s="148"/>
      <c r="EV89" s="148"/>
      <c r="EW89" s="148"/>
      <c r="EX89" s="148"/>
      <c r="EY89" s="148"/>
      <c r="EZ89" s="148"/>
      <c r="FA89" s="148"/>
      <c r="FB89" s="148"/>
      <c r="FC89" s="148"/>
      <c r="FD89" s="148"/>
      <c r="FE89" s="148"/>
      <c r="FF89" s="148"/>
      <c r="FG89" s="148"/>
      <c r="FH89" s="148"/>
      <c r="FI89" s="148"/>
      <c r="FJ89" s="148"/>
      <c r="FK89" s="148"/>
      <c r="FL89" s="148"/>
      <c r="FM89" s="148"/>
      <c r="FN89" s="148"/>
      <c r="FO89" s="148"/>
      <c r="FP89" s="148"/>
      <c r="FQ89" s="148"/>
      <c r="FR89" s="148"/>
      <c r="FS89" s="148"/>
      <c r="FT89" s="148"/>
      <c r="FU89" s="148"/>
      <c r="FV89" s="148"/>
      <c r="FW89" s="148"/>
      <c r="FX89" s="148"/>
      <c r="FY89" s="148"/>
      <c r="FZ89" s="148"/>
      <c r="GA89" s="148"/>
      <c r="GB89" s="148"/>
      <c r="GC89" s="148"/>
      <c r="GD89" s="148"/>
      <c r="GE89" s="148"/>
      <c r="GF89" s="148"/>
      <c r="GG89" s="148"/>
      <c r="GH89" s="148"/>
      <c r="GI89" s="148"/>
      <c r="GJ89" s="148"/>
      <c r="GK89" s="148"/>
      <c r="GL89" s="148"/>
      <c r="GM89" s="148"/>
      <c r="GN89" s="148"/>
      <c r="GO89" s="148"/>
      <c r="GP89" s="148"/>
      <c r="GQ89" s="148"/>
      <c r="GR89" s="148"/>
      <c r="GS89" s="148"/>
      <c r="GT89" s="148"/>
      <c r="GU89" s="148"/>
      <c r="GV89" s="148"/>
      <c r="GW89" s="148"/>
      <c r="GX89" s="148"/>
      <c r="GY89" s="148"/>
      <c r="GZ89" s="148"/>
      <c r="HA89" s="148"/>
      <c r="HB89" s="148"/>
      <c r="HC89" s="148"/>
      <c r="HD89" s="148"/>
      <c r="HE89" s="148"/>
      <c r="HF89" s="148"/>
      <c r="HG89" s="148"/>
      <c r="HH89" s="148"/>
      <c r="HI89" s="148"/>
      <c r="HJ89" s="148"/>
      <c r="HK89" s="148" t="s">
        <v>7</v>
      </c>
      <c r="HL89" s="148" t="s">
        <v>7</v>
      </c>
      <c r="HM89" s="148" t="s">
        <v>7</v>
      </c>
      <c r="HN89" s="148" t="s">
        <v>7</v>
      </c>
      <c r="HO89" s="148" t="s">
        <v>7</v>
      </c>
      <c r="HP89" s="148" t="s">
        <v>7</v>
      </c>
      <c r="HQ89" s="148" t="s">
        <v>7</v>
      </c>
      <c r="HR89" s="148" t="s">
        <v>7</v>
      </c>
      <c r="HS89" s="148" t="s">
        <v>7</v>
      </c>
      <c r="HT89" s="148" t="s">
        <v>7</v>
      </c>
      <c r="HU89" s="148" t="s">
        <v>7</v>
      </c>
      <c r="HV89" s="148" t="s">
        <v>7</v>
      </c>
      <c r="HW89" s="148"/>
      <c r="HX89" s="148"/>
      <c r="HY89" s="148"/>
      <c r="HZ89" s="148"/>
      <c r="IA89" s="148"/>
      <c r="IB89" s="148"/>
      <c r="IC89" s="148"/>
      <c r="ID89" s="148"/>
      <c r="IE89" s="148"/>
      <c r="IF89" s="148"/>
      <c r="IG89" s="148"/>
      <c r="IH89" s="148"/>
    </row>
    <row r="90" spans="1:242" s="248" customFormat="1" ht="16.5" customHeight="1" x14ac:dyDescent="0.25">
      <c r="A90" s="153"/>
      <c r="B90" s="136"/>
      <c r="C90" s="347" t="s">
        <v>22</v>
      </c>
      <c r="D90" s="347"/>
      <c r="E90" s="347"/>
      <c r="F90" s="347"/>
      <c r="G90" s="347"/>
      <c r="H90" s="347"/>
      <c r="I90" s="347"/>
      <c r="J90" s="347"/>
      <c r="K90" s="347"/>
      <c r="L90" s="347"/>
      <c r="M90" s="347"/>
      <c r="N90" s="347"/>
      <c r="Q90" s="249"/>
      <c r="R90" s="249"/>
      <c r="AB90" s="250"/>
      <c r="AC90" s="250"/>
      <c r="AD90" s="250"/>
      <c r="AE90" s="250"/>
      <c r="AF90" s="250"/>
      <c r="AG90" s="250"/>
      <c r="AH90" s="250"/>
      <c r="AI90" s="250"/>
      <c r="AJ90" s="250"/>
      <c r="AK90" s="250"/>
      <c r="AL90" s="250"/>
      <c r="AM90" s="250"/>
      <c r="AN90" s="250"/>
      <c r="AO90" s="250"/>
      <c r="AP90" s="250"/>
      <c r="AQ90" s="250"/>
      <c r="AR90" s="250"/>
      <c r="AS90" s="250"/>
      <c r="AT90" s="250"/>
      <c r="AU90" s="250"/>
      <c r="AV90" s="250"/>
      <c r="AW90" s="250"/>
      <c r="AX90" s="250"/>
      <c r="AY90" s="250"/>
      <c r="AZ90" s="250"/>
      <c r="BA90" s="250"/>
      <c r="BB90" s="250"/>
      <c r="BC90" s="250"/>
      <c r="BD90" s="250"/>
      <c r="BE90" s="250"/>
      <c r="BF90" s="250"/>
      <c r="BG90" s="250"/>
      <c r="BH90" s="250"/>
      <c r="BI90" s="250"/>
      <c r="BJ90" s="250"/>
      <c r="BK90" s="250"/>
      <c r="BL90" s="250"/>
      <c r="BM90" s="250"/>
      <c r="BN90" s="250"/>
      <c r="BO90" s="250"/>
      <c r="BP90" s="250"/>
      <c r="BQ90" s="250"/>
      <c r="BR90" s="250"/>
      <c r="BS90" s="250"/>
      <c r="BT90" s="250"/>
      <c r="BU90" s="250"/>
      <c r="BV90" s="250"/>
      <c r="BW90" s="250"/>
      <c r="BX90" s="250"/>
      <c r="BY90" s="250"/>
      <c r="BZ90" s="250"/>
      <c r="CA90" s="250"/>
      <c r="CB90" s="250"/>
      <c r="CC90" s="250"/>
      <c r="CD90" s="250"/>
      <c r="CE90" s="250"/>
      <c r="CF90" s="250"/>
      <c r="CG90" s="250"/>
      <c r="CH90" s="250"/>
      <c r="CI90" s="250"/>
      <c r="CJ90" s="250"/>
      <c r="CK90" s="250"/>
      <c r="CL90" s="250"/>
      <c r="CM90" s="250"/>
      <c r="CN90" s="250"/>
      <c r="CO90" s="250"/>
      <c r="CP90" s="250"/>
      <c r="CQ90" s="250"/>
      <c r="CR90" s="250"/>
      <c r="CS90" s="250"/>
      <c r="CT90" s="250"/>
      <c r="CU90" s="250"/>
      <c r="CV90" s="250"/>
      <c r="CW90" s="250"/>
      <c r="CX90" s="250"/>
      <c r="CY90" s="250"/>
      <c r="CZ90" s="250"/>
      <c r="DA90" s="250"/>
      <c r="DB90" s="250"/>
      <c r="DC90" s="250"/>
      <c r="DD90" s="250"/>
      <c r="DE90" s="250"/>
      <c r="DF90" s="250"/>
      <c r="DG90" s="250"/>
      <c r="DH90" s="250"/>
      <c r="DI90" s="250"/>
      <c r="DJ90" s="250"/>
      <c r="DK90" s="250"/>
      <c r="DL90" s="250"/>
      <c r="DM90" s="250"/>
      <c r="DN90" s="250"/>
      <c r="DO90" s="250"/>
      <c r="DP90" s="250"/>
      <c r="DQ90" s="250"/>
      <c r="DR90" s="250"/>
      <c r="DS90" s="250"/>
      <c r="DT90" s="250"/>
      <c r="DU90" s="250"/>
      <c r="DV90" s="250"/>
      <c r="DW90" s="250"/>
      <c r="DX90" s="250"/>
      <c r="DY90" s="250"/>
      <c r="DZ90" s="250"/>
      <c r="EA90" s="250"/>
      <c r="EB90" s="250"/>
      <c r="EC90" s="250"/>
      <c r="ED90" s="250"/>
      <c r="EE90" s="250"/>
      <c r="EF90" s="250"/>
      <c r="EG90" s="250"/>
      <c r="EH90" s="250"/>
      <c r="EI90" s="250"/>
      <c r="EJ90" s="250"/>
      <c r="EK90" s="250"/>
      <c r="EL90" s="250"/>
      <c r="EM90" s="250"/>
      <c r="EN90" s="250"/>
      <c r="EO90" s="250"/>
      <c r="EP90" s="250"/>
      <c r="EQ90" s="250"/>
      <c r="ER90" s="250"/>
      <c r="ES90" s="250"/>
      <c r="ET90" s="250"/>
      <c r="EU90" s="250"/>
      <c r="EV90" s="250"/>
      <c r="EW90" s="250"/>
      <c r="EX90" s="250"/>
      <c r="EY90" s="250"/>
      <c r="EZ90" s="250"/>
      <c r="FA90" s="250"/>
      <c r="FB90" s="250"/>
      <c r="FC90" s="250"/>
      <c r="FD90" s="250"/>
      <c r="FE90" s="250"/>
      <c r="FF90" s="250"/>
      <c r="FG90" s="250"/>
      <c r="FH90" s="250"/>
      <c r="FI90" s="250"/>
      <c r="FJ90" s="250"/>
      <c r="FK90" s="250"/>
      <c r="FL90" s="250"/>
      <c r="FM90" s="250"/>
      <c r="FN90" s="250"/>
      <c r="FO90" s="250"/>
      <c r="FP90" s="250"/>
      <c r="FQ90" s="250"/>
      <c r="FR90" s="250"/>
      <c r="FS90" s="250"/>
      <c r="FT90" s="250"/>
      <c r="FU90" s="250"/>
      <c r="FV90" s="250"/>
      <c r="FW90" s="250"/>
      <c r="FX90" s="250"/>
      <c r="FY90" s="250"/>
      <c r="FZ90" s="250"/>
      <c r="GA90" s="250"/>
      <c r="GB90" s="250"/>
      <c r="GC90" s="250"/>
      <c r="GD90" s="250"/>
      <c r="GE90" s="250"/>
      <c r="GF90" s="250"/>
      <c r="GG90" s="250"/>
      <c r="GH90" s="250"/>
      <c r="GI90" s="250"/>
      <c r="GJ90" s="250"/>
      <c r="GK90" s="250"/>
      <c r="GL90" s="250"/>
      <c r="GM90" s="250"/>
      <c r="GN90" s="250"/>
      <c r="GO90" s="250"/>
      <c r="GP90" s="250"/>
      <c r="GQ90" s="250"/>
      <c r="GR90" s="250"/>
      <c r="GS90" s="250"/>
      <c r="GT90" s="250"/>
      <c r="GU90" s="250"/>
      <c r="GV90" s="250"/>
      <c r="GW90" s="250"/>
      <c r="GX90" s="250"/>
      <c r="GY90" s="250"/>
      <c r="GZ90" s="250"/>
      <c r="HA90" s="250"/>
      <c r="HB90" s="250"/>
      <c r="HC90" s="250"/>
      <c r="HD90" s="250"/>
      <c r="HE90" s="250"/>
      <c r="HF90" s="250"/>
      <c r="HG90" s="250"/>
      <c r="HH90" s="250"/>
      <c r="HI90" s="250"/>
      <c r="HJ90" s="250"/>
      <c r="HK90" s="250"/>
      <c r="HL90" s="250"/>
      <c r="HM90" s="250"/>
      <c r="HN90" s="250"/>
      <c r="HO90" s="250"/>
      <c r="HP90" s="250"/>
      <c r="HQ90" s="250"/>
      <c r="HR90" s="250"/>
      <c r="HS90" s="250"/>
      <c r="HT90" s="250"/>
      <c r="HU90" s="250"/>
      <c r="HV90" s="250"/>
      <c r="HW90" s="250"/>
      <c r="HX90" s="250"/>
      <c r="HY90" s="250"/>
      <c r="HZ90" s="250"/>
      <c r="IA90" s="250"/>
      <c r="IB90" s="250"/>
      <c r="IC90" s="250"/>
      <c r="ID90" s="250"/>
      <c r="IE90" s="250"/>
      <c r="IF90" s="250"/>
      <c r="IG90" s="250"/>
      <c r="IH90" s="250"/>
    </row>
    <row r="91" spans="1:242" s="160" customFormat="1" ht="15" customHeight="1" x14ac:dyDescent="0.25">
      <c r="A91" s="147"/>
      <c r="B91" s="136" t="s">
        <v>31</v>
      </c>
      <c r="C91" s="348" t="s">
        <v>196</v>
      </c>
      <c r="D91" s="348"/>
      <c r="E91" s="348"/>
      <c r="F91" s="348"/>
      <c r="G91" s="348"/>
      <c r="H91" s="348"/>
      <c r="I91" s="349" t="s">
        <v>146</v>
      </c>
      <c r="J91" s="349"/>
      <c r="K91" s="349"/>
      <c r="L91" s="349"/>
      <c r="M91" s="349"/>
      <c r="N91" s="349"/>
      <c r="O91" s="146"/>
      <c r="P91" s="146"/>
      <c r="Q91" s="151"/>
      <c r="R91" s="151"/>
      <c r="S91" s="146"/>
      <c r="T91" s="146"/>
      <c r="U91" s="146"/>
      <c r="V91" s="146"/>
      <c r="W91" s="146"/>
      <c r="X91" s="146"/>
      <c r="Y91" s="146"/>
      <c r="Z91" s="146"/>
      <c r="AA91" s="146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  <c r="BQ91" s="148"/>
      <c r="BR91" s="148"/>
      <c r="BS91" s="148"/>
      <c r="BT91" s="148"/>
      <c r="BU91" s="148"/>
      <c r="BV91" s="148"/>
      <c r="BW91" s="148"/>
      <c r="BX91" s="148"/>
      <c r="BY91" s="148"/>
      <c r="BZ91" s="148"/>
      <c r="CA91" s="148"/>
      <c r="CB91" s="148"/>
      <c r="CC91" s="148"/>
      <c r="CD91" s="148"/>
      <c r="CE91" s="148"/>
      <c r="CF91" s="148"/>
      <c r="CG91" s="148"/>
      <c r="CH91" s="148"/>
      <c r="CI91" s="148"/>
      <c r="CJ91" s="148"/>
      <c r="CK91" s="148"/>
      <c r="CL91" s="148"/>
      <c r="CM91" s="148"/>
      <c r="CN91" s="148"/>
      <c r="CO91" s="148"/>
      <c r="CP91" s="148"/>
      <c r="CQ91" s="148"/>
      <c r="CR91" s="148"/>
      <c r="CS91" s="148"/>
      <c r="CT91" s="148"/>
      <c r="CU91" s="148"/>
      <c r="CV91" s="148"/>
      <c r="CW91" s="148"/>
      <c r="CX91" s="148"/>
      <c r="CY91" s="148"/>
      <c r="CZ91" s="148"/>
      <c r="DA91" s="148"/>
      <c r="DB91" s="148"/>
      <c r="DC91" s="148"/>
      <c r="DD91" s="148"/>
      <c r="DE91" s="148"/>
      <c r="DF91" s="148"/>
      <c r="DG91" s="148"/>
      <c r="DH91" s="148"/>
      <c r="DI91" s="148"/>
      <c r="DJ91" s="148"/>
      <c r="DK91" s="148"/>
      <c r="DL91" s="148"/>
      <c r="DM91" s="148"/>
      <c r="DN91" s="148"/>
      <c r="DO91" s="148"/>
      <c r="DP91" s="148"/>
      <c r="DQ91" s="148"/>
      <c r="DR91" s="148"/>
      <c r="DS91" s="148"/>
      <c r="DT91" s="148"/>
      <c r="DU91" s="148"/>
      <c r="DV91" s="148"/>
      <c r="DW91" s="148"/>
      <c r="DX91" s="148"/>
      <c r="DY91" s="148"/>
      <c r="DZ91" s="148"/>
      <c r="EA91" s="148"/>
      <c r="EB91" s="148"/>
      <c r="EC91" s="148"/>
      <c r="ED91" s="148"/>
      <c r="EE91" s="148"/>
      <c r="EF91" s="148"/>
      <c r="EG91" s="148"/>
      <c r="EH91" s="148"/>
      <c r="EI91" s="148"/>
      <c r="EJ91" s="148"/>
      <c r="EK91" s="148"/>
      <c r="EL91" s="148"/>
      <c r="EM91" s="148"/>
      <c r="EN91" s="148"/>
      <c r="EO91" s="148"/>
      <c r="EP91" s="148"/>
      <c r="EQ91" s="148"/>
      <c r="ER91" s="148"/>
      <c r="ES91" s="148"/>
      <c r="ET91" s="148"/>
      <c r="EU91" s="148"/>
      <c r="EV91" s="148"/>
      <c r="EW91" s="148"/>
      <c r="EX91" s="148"/>
      <c r="EY91" s="148"/>
      <c r="EZ91" s="148"/>
      <c r="FA91" s="148"/>
      <c r="FB91" s="148"/>
      <c r="FC91" s="148"/>
      <c r="FD91" s="148"/>
      <c r="FE91" s="148"/>
      <c r="FF91" s="148"/>
      <c r="FG91" s="148"/>
      <c r="FH91" s="148"/>
      <c r="FI91" s="148"/>
      <c r="FJ91" s="148"/>
      <c r="FK91" s="148"/>
      <c r="FL91" s="148"/>
      <c r="FM91" s="148"/>
      <c r="FN91" s="148"/>
      <c r="FO91" s="148"/>
      <c r="FP91" s="148"/>
      <c r="FQ91" s="148"/>
      <c r="FR91" s="148"/>
      <c r="FS91" s="148"/>
      <c r="FT91" s="148"/>
      <c r="FU91" s="148"/>
      <c r="FV91" s="148"/>
      <c r="FW91" s="148"/>
      <c r="FX91" s="148"/>
      <c r="FY91" s="148"/>
      <c r="FZ91" s="148"/>
      <c r="GA91" s="148"/>
      <c r="GB91" s="148"/>
      <c r="GC91" s="148"/>
      <c r="GD91" s="148"/>
      <c r="GE91" s="148"/>
      <c r="GF91" s="148"/>
      <c r="GG91" s="148"/>
      <c r="GH91" s="148"/>
      <c r="GI91" s="148"/>
      <c r="GJ91" s="148"/>
      <c r="GK91" s="148"/>
      <c r="GL91" s="148"/>
      <c r="GM91" s="148"/>
      <c r="GN91" s="148"/>
      <c r="GO91" s="148"/>
      <c r="GP91" s="148"/>
      <c r="GQ91" s="148"/>
      <c r="GR91" s="148"/>
      <c r="GS91" s="148"/>
      <c r="GT91" s="148"/>
      <c r="GU91" s="148"/>
      <c r="GV91" s="148"/>
      <c r="GW91" s="148"/>
      <c r="GX91" s="148"/>
      <c r="GY91" s="148"/>
      <c r="GZ91" s="148"/>
      <c r="HA91" s="148"/>
      <c r="HB91" s="148"/>
      <c r="HC91" s="148"/>
      <c r="HD91" s="148"/>
      <c r="HE91" s="148"/>
      <c r="HF91" s="148"/>
      <c r="HG91" s="148"/>
      <c r="HH91" s="148"/>
      <c r="HI91" s="148"/>
      <c r="HJ91" s="148"/>
      <c r="HK91" s="148"/>
      <c r="HL91" s="148"/>
      <c r="HM91" s="148"/>
      <c r="HN91" s="148"/>
      <c r="HO91" s="148"/>
      <c r="HP91" s="148"/>
      <c r="HQ91" s="148"/>
      <c r="HR91" s="148"/>
      <c r="HS91" s="148"/>
      <c r="HT91" s="148"/>
      <c r="HU91" s="148"/>
      <c r="HV91" s="148"/>
      <c r="HW91" s="148" t="s">
        <v>7</v>
      </c>
      <c r="HX91" s="148" t="s">
        <v>7</v>
      </c>
      <c r="HY91" s="148" t="s">
        <v>7</v>
      </c>
      <c r="HZ91" s="148" t="s">
        <v>7</v>
      </c>
      <c r="IA91" s="148" t="s">
        <v>7</v>
      </c>
      <c r="IB91" s="148" t="s">
        <v>7</v>
      </c>
      <c r="IC91" s="148" t="s">
        <v>7</v>
      </c>
      <c r="ID91" s="148" t="s">
        <v>7</v>
      </c>
      <c r="IE91" s="148" t="s">
        <v>7</v>
      </c>
      <c r="IF91" s="148" t="s">
        <v>7</v>
      </c>
      <c r="IG91" s="148" t="s">
        <v>7</v>
      </c>
      <c r="IH91" s="148" t="s">
        <v>7</v>
      </c>
    </row>
    <row r="92" spans="1:242" s="248" customFormat="1" ht="16.5" customHeight="1" x14ac:dyDescent="0.25">
      <c r="A92" s="153"/>
      <c r="B92" s="137"/>
      <c r="C92" s="347" t="s">
        <v>22</v>
      </c>
      <c r="D92" s="347"/>
      <c r="E92" s="347"/>
      <c r="F92" s="347"/>
      <c r="G92" s="347"/>
      <c r="H92" s="347"/>
      <c r="I92" s="347"/>
      <c r="J92" s="347"/>
      <c r="K92" s="347"/>
      <c r="L92" s="347"/>
      <c r="M92" s="347"/>
      <c r="N92" s="347"/>
      <c r="Q92" s="249"/>
      <c r="R92" s="249"/>
      <c r="AB92" s="250"/>
      <c r="AC92" s="250"/>
      <c r="AD92" s="250"/>
      <c r="AE92" s="250"/>
      <c r="AF92" s="250"/>
      <c r="AG92" s="250"/>
      <c r="AH92" s="250"/>
      <c r="AI92" s="250"/>
      <c r="AJ92" s="250"/>
      <c r="AK92" s="250"/>
      <c r="AL92" s="250"/>
      <c r="AM92" s="250"/>
      <c r="AN92" s="250"/>
      <c r="AO92" s="250"/>
      <c r="AP92" s="250"/>
      <c r="AQ92" s="250"/>
      <c r="AR92" s="250"/>
      <c r="AS92" s="250"/>
      <c r="AT92" s="250"/>
      <c r="AU92" s="250"/>
      <c r="AV92" s="250"/>
      <c r="AW92" s="250"/>
      <c r="AX92" s="250"/>
      <c r="AY92" s="250"/>
      <c r="AZ92" s="250"/>
      <c r="BA92" s="250"/>
      <c r="BB92" s="250"/>
      <c r="BC92" s="250"/>
      <c r="BD92" s="250"/>
      <c r="BE92" s="250"/>
      <c r="BF92" s="250"/>
      <c r="BG92" s="250"/>
      <c r="BH92" s="250"/>
      <c r="BI92" s="250"/>
      <c r="BJ92" s="250"/>
      <c r="BK92" s="250"/>
      <c r="BL92" s="250"/>
      <c r="BM92" s="250"/>
      <c r="BN92" s="250"/>
      <c r="BO92" s="250"/>
      <c r="BP92" s="250"/>
      <c r="BQ92" s="250"/>
      <c r="BR92" s="250"/>
      <c r="BS92" s="250"/>
      <c r="BT92" s="250"/>
      <c r="BU92" s="250"/>
      <c r="BV92" s="250"/>
      <c r="BW92" s="250"/>
      <c r="BX92" s="250"/>
      <c r="BY92" s="250"/>
      <c r="BZ92" s="250"/>
      <c r="CA92" s="250"/>
      <c r="CB92" s="250"/>
      <c r="CC92" s="250"/>
      <c r="CD92" s="250"/>
      <c r="CE92" s="250"/>
      <c r="CF92" s="250"/>
      <c r="CG92" s="250"/>
      <c r="CH92" s="250"/>
      <c r="CI92" s="250"/>
      <c r="CJ92" s="250"/>
      <c r="CK92" s="250"/>
      <c r="CL92" s="250"/>
      <c r="CM92" s="250"/>
      <c r="CN92" s="250"/>
      <c r="CO92" s="250"/>
      <c r="CP92" s="250"/>
      <c r="CQ92" s="250"/>
      <c r="CR92" s="250"/>
      <c r="CS92" s="250"/>
      <c r="CT92" s="250"/>
      <c r="CU92" s="250"/>
      <c r="CV92" s="250"/>
      <c r="CW92" s="250"/>
      <c r="CX92" s="250"/>
      <c r="CY92" s="250"/>
      <c r="CZ92" s="250"/>
      <c r="DA92" s="250"/>
      <c r="DB92" s="250"/>
      <c r="DC92" s="250"/>
      <c r="DD92" s="250"/>
      <c r="DE92" s="250"/>
      <c r="DF92" s="250"/>
      <c r="DG92" s="250"/>
      <c r="DH92" s="250"/>
      <c r="DI92" s="250"/>
      <c r="DJ92" s="250"/>
      <c r="DK92" s="250"/>
      <c r="DL92" s="250"/>
      <c r="DM92" s="250"/>
      <c r="DN92" s="250"/>
      <c r="DO92" s="250"/>
      <c r="DP92" s="250"/>
      <c r="DQ92" s="250"/>
      <c r="DR92" s="250"/>
      <c r="DS92" s="250"/>
      <c r="DT92" s="250"/>
      <c r="DU92" s="250"/>
      <c r="DV92" s="250"/>
      <c r="DW92" s="250"/>
      <c r="DX92" s="250"/>
      <c r="DY92" s="250"/>
      <c r="DZ92" s="250"/>
      <c r="EA92" s="250"/>
      <c r="EB92" s="250"/>
      <c r="EC92" s="250"/>
      <c r="ED92" s="250"/>
      <c r="EE92" s="250"/>
      <c r="EF92" s="250"/>
      <c r="EG92" s="250"/>
      <c r="EH92" s="250"/>
      <c r="EI92" s="250"/>
      <c r="EJ92" s="250"/>
      <c r="EK92" s="250"/>
      <c r="EL92" s="250"/>
      <c r="EM92" s="250"/>
      <c r="EN92" s="250"/>
      <c r="EO92" s="250"/>
      <c r="EP92" s="250"/>
      <c r="EQ92" s="250"/>
      <c r="ER92" s="250"/>
      <c r="ES92" s="250"/>
      <c r="ET92" s="250"/>
      <c r="EU92" s="250"/>
      <c r="EV92" s="250"/>
      <c r="EW92" s="250"/>
      <c r="EX92" s="250"/>
      <c r="EY92" s="250"/>
      <c r="EZ92" s="250"/>
      <c r="FA92" s="250"/>
      <c r="FB92" s="250"/>
      <c r="FC92" s="250"/>
      <c r="FD92" s="250"/>
      <c r="FE92" s="250"/>
      <c r="FF92" s="250"/>
      <c r="FG92" s="250"/>
      <c r="FH92" s="250"/>
      <c r="FI92" s="250"/>
      <c r="FJ92" s="250"/>
      <c r="FK92" s="250"/>
      <c r="FL92" s="250"/>
      <c r="FM92" s="250"/>
      <c r="FN92" s="250"/>
      <c r="FO92" s="250"/>
      <c r="FP92" s="250"/>
      <c r="FQ92" s="250"/>
      <c r="FR92" s="250"/>
      <c r="FS92" s="250"/>
      <c r="FT92" s="250"/>
      <c r="FU92" s="250"/>
      <c r="FV92" s="250"/>
      <c r="FW92" s="250"/>
      <c r="FX92" s="250"/>
      <c r="FY92" s="250"/>
      <c r="FZ92" s="250"/>
      <c r="GA92" s="250"/>
      <c r="GB92" s="250"/>
      <c r="GC92" s="250"/>
      <c r="GD92" s="250"/>
      <c r="GE92" s="250"/>
      <c r="GF92" s="250"/>
      <c r="GG92" s="250"/>
      <c r="GH92" s="250"/>
      <c r="GI92" s="250"/>
      <c r="GJ92" s="250"/>
      <c r="GK92" s="250"/>
      <c r="GL92" s="250"/>
      <c r="GM92" s="250"/>
      <c r="GN92" s="250"/>
      <c r="GO92" s="250"/>
      <c r="GP92" s="250"/>
      <c r="GQ92" s="250"/>
      <c r="GR92" s="250"/>
      <c r="GS92" s="250"/>
      <c r="GT92" s="250"/>
      <c r="GU92" s="250"/>
      <c r="GV92" s="250"/>
      <c r="GW92" s="250"/>
      <c r="GX92" s="250"/>
      <c r="GY92" s="250"/>
      <c r="GZ92" s="250"/>
      <c r="HA92" s="250"/>
      <c r="HB92" s="250"/>
      <c r="HC92" s="250"/>
      <c r="HD92" s="250"/>
      <c r="HE92" s="250"/>
      <c r="HF92" s="250"/>
      <c r="HG92" s="250"/>
      <c r="HH92" s="250"/>
      <c r="HI92" s="250"/>
      <c r="HJ92" s="250"/>
      <c r="HK92" s="250"/>
      <c r="HL92" s="250"/>
      <c r="HM92" s="250"/>
      <c r="HN92" s="250"/>
      <c r="HO92" s="250"/>
      <c r="HP92" s="250"/>
      <c r="HQ92" s="250"/>
      <c r="HR92" s="250"/>
      <c r="HS92" s="250"/>
      <c r="HT92" s="250"/>
      <c r="HU92" s="250"/>
      <c r="HV92" s="250"/>
      <c r="HW92" s="250"/>
      <c r="HX92" s="250"/>
      <c r="HY92" s="250"/>
      <c r="HZ92" s="250"/>
      <c r="IA92" s="250"/>
      <c r="IB92" s="250"/>
      <c r="IC92" s="250"/>
      <c r="ID92" s="250"/>
      <c r="IE92" s="250"/>
      <c r="IF92" s="250"/>
      <c r="IG92" s="250"/>
      <c r="IH92" s="250"/>
    </row>
    <row r="93" spans="1:242" s="146" customFormat="1" ht="13.5" customHeight="1" x14ac:dyDescent="0.25">
      <c r="A93" s="144"/>
      <c r="B93" s="144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</row>
    <row r="94" spans="1:242" s="146" customFormat="1" ht="27" customHeight="1" x14ac:dyDescent="0.25">
      <c r="A94" s="342" t="s">
        <v>147</v>
      </c>
      <c r="B94" s="350"/>
      <c r="C94" s="350"/>
      <c r="D94" s="350"/>
      <c r="E94" s="350"/>
      <c r="F94" s="350"/>
      <c r="G94" s="350"/>
      <c r="H94" s="350"/>
      <c r="I94" s="350"/>
      <c r="J94" s="350"/>
      <c r="K94" s="350"/>
      <c r="L94" s="350"/>
      <c r="M94" s="350"/>
      <c r="N94" s="350"/>
      <c r="O94" s="350"/>
      <c r="P94" s="350"/>
    </row>
    <row r="95" spans="1:242" s="146" customFormat="1" ht="16.5" customHeight="1" x14ac:dyDescent="0.25">
      <c r="A95" s="342" t="s">
        <v>100</v>
      </c>
      <c r="B95" s="342"/>
      <c r="C95" s="342"/>
      <c r="D95" s="342"/>
      <c r="E95" s="342"/>
      <c r="F95" s="342"/>
      <c r="G95" s="342"/>
      <c r="H95" s="342"/>
      <c r="I95" s="342"/>
      <c r="J95" s="342"/>
      <c r="K95" s="342"/>
      <c r="L95" s="342"/>
      <c r="M95" s="342"/>
      <c r="N95" s="342"/>
      <c r="O95" s="342"/>
      <c r="P95" s="342"/>
    </row>
    <row r="96" spans="1:242" s="146" customFormat="1" ht="14.25" customHeight="1" x14ac:dyDescent="0.25">
      <c r="A96" s="342" t="s">
        <v>101</v>
      </c>
      <c r="B96" s="342"/>
      <c r="C96" s="342"/>
      <c r="D96" s="342"/>
      <c r="E96" s="342"/>
      <c r="F96" s="342"/>
      <c r="G96" s="342"/>
      <c r="H96" s="342"/>
      <c r="I96" s="342"/>
      <c r="J96" s="342"/>
      <c r="K96" s="342"/>
      <c r="L96" s="342"/>
      <c r="M96" s="342"/>
      <c r="N96" s="342"/>
      <c r="O96" s="342"/>
      <c r="P96" s="342"/>
    </row>
    <row r="98" spans="1:1" s="146" customFormat="1" ht="15" x14ac:dyDescent="0.25">
      <c r="A98" s="144"/>
    </row>
    <row r="99" spans="1:1" s="146" customFormat="1" ht="15" x14ac:dyDescent="0.25">
      <c r="A99" s="144"/>
    </row>
    <row r="100" spans="1:1" s="146" customFormat="1" ht="15" x14ac:dyDescent="0.25">
      <c r="A100" s="144"/>
    </row>
    <row r="101" spans="1:1" s="146" customFormat="1" ht="15" x14ac:dyDescent="0.25">
      <c r="A101" s="144"/>
    </row>
    <row r="102" spans="1:1" s="146" customFormat="1" ht="15" x14ac:dyDescent="0.25">
      <c r="A102" s="144"/>
    </row>
    <row r="103" spans="1:1" s="146" customFormat="1" ht="15" x14ac:dyDescent="0.25">
      <c r="A103" s="144"/>
    </row>
    <row r="104" spans="1:1" s="146" customFormat="1" ht="15" x14ac:dyDescent="0.25">
      <c r="A104" s="144"/>
    </row>
    <row r="105" spans="1:1" s="146" customFormat="1" ht="15" x14ac:dyDescent="0.25">
      <c r="A105" s="144"/>
    </row>
    <row r="106" spans="1:1" s="146" customFormat="1" ht="15" x14ac:dyDescent="0.25">
      <c r="A106" s="144"/>
    </row>
    <row r="107" spans="1:1" s="146" customFormat="1" ht="15" x14ac:dyDescent="0.25">
      <c r="A107" s="144"/>
    </row>
    <row r="108" spans="1:1" s="146" customFormat="1" ht="15" x14ac:dyDescent="0.25">
      <c r="A108" s="144"/>
    </row>
    <row r="109" spans="1:1" s="146" customFormat="1" ht="15" x14ac:dyDescent="0.25">
      <c r="A109" s="144"/>
    </row>
    <row r="110" spans="1:1" s="146" customFormat="1" ht="15" x14ac:dyDescent="0.25">
      <c r="A110" s="144"/>
    </row>
    <row r="111" spans="1:1" s="146" customFormat="1" ht="15" x14ac:dyDescent="0.25">
      <c r="A111" s="144"/>
    </row>
    <row r="112" spans="1:1" s="146" customFormat="1" ht="15" x14ac:dyDescent="0.25">
      <c r="A112" s="144"/>
    </row>
    <row r="113" spans="1:1" s="146" customFormat="1" ht="15" x14ac:dyDescent="0.25">
      <c r="A113" s="144"/>
    </row>
    <row r="114" spans="1:1" s="146" customFormat="1" ht="15" x14ac:dyDescent="0.25">
      <c r="A114" s="144"/>
    </row>
    <row r="115" spans="1:1" s="146" customFormat="1" ht="15" x14ac:dyDescent="0.25">
      <c r="A115" s="144"/>
    </row>
    <row r="116" spans="1:1" s="146" customFormat="1" ht="15" x14ac:dyDescent="0.25">
      <c r="A116" s="144"/>
    </row>
    <row r="117" spans="1:1" s="146" customFormat="1" ht="15" x14ac:dyDescent="0.25">
      <c r="A117" s="144"/>
    </row>
    <row r="118" spans="1:1" s="146" customFormat="1" ht="15" x14ac:dyDescent="0.25">
      <c r="A118" s="144"/>
    </row>
    <row r="119" spans="1:1" s="146" customFormat="1" ht="15" x14ac:dyDescent="0.25">
      <c r="A119" s="144"/>
    </row>
    <row r="120" spans="1:1" s="146" customFormat="1" ht="15" x14ac:dyDescent="0.25">
      <c r="A120" s="144"/>
    </row>
    <row r="121" spans="1:1" s="146" customFormat="1" ht="15" x14ac:dyDescent="0.25">
      <c r="A121" s="144"/>
    </row>
    <row r="122" spans="1:1" s="146" customFormat="1" ht="15" x14ac:dyDescent="0.25">
      <c r="A122" s="144"/>
    </row>
    <row r="123" spans="1:1" s="146" customFormat="1" ht="15" x14ac:dyDescent="0.25">
      <c r="A123" s="144"/>
    </row>
    <row r="124" spans="1:1" s="146" customFormat="1" ht="15" x14ac:dyDescent="0.25">
      <c r="A124" s="144"/>
    </row>
    <row r="125" spans="1:1" s="146" customFormat="1" ht="15" x14ac:dyDescent="0.25">
      <c r="A125" s="144"/>
    </row>
    <row r="126" spans="1:1" s="146" customFormat="1" ht="15" x14ac:dyDescent="0.25">
      <c r="A126" s="144"/>
    </row>
    <row r="127" spans="1:1" s="146" customFormat="1" ht="15" x14ac:dyDescent="0.25">
      <c r="A127" s="144"/>
    </row>
    <row r="128" spans="1:1" s="146" customFormat="1" ht="15" x14ac:dyDescent="0.25">
      <c r="A128" s="144"/>
    </row>
    <row r="129" spans="1:1" s="146" customFormat="1" ht="15" x14ac:dyDescent="0.25">
      <c r="A129" s="144"/>
    </row>
    <row r="130" spans="1:1" s="146" customFormat="1" ht="15" x14ac:dyDescent="0.25">
      <c r="A130" s="144"/>
    </row>
  </sheetData>
  <mergeCells count="90">
    <mergeCell ref="A96:P96"/>
    <mergeCell ref="C85:O85"/>
    <mergeCell ref="C86:J86"/>
    <mergeCell ref="L86:O86"/>
    <mergeCell ref="C89:H89"/>
    <mergeCell ref="I89:N89"/>
    <mergeCell ref="C90:N90"/>
    <mergeCell ref="C91:H91"/>
    <mergeCell ref="I91:N91"/>
    <mergeCell ref="C92:N92"/>
    <mergeCell ref="A94:P94"/>
    <mergeCell ref="A95:P95"/>
    <mergeCell ref="C84:O84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72:O72"/>
    <mergeCell ref="C61:O61"/>
    <mergeCell ref="C62:O62"/>
    <mergeCell ref="C63:O63"/>
    <mergeCell ref="C64:O64"/>
    <mergeCell ref="C65:O65"/>
    <mergeCell ref="C66:O66"/>
    <mergeCell ref="C67:O67"/>
    <mergeCell ref="C68:O68"/>
    <mergeCell ref="C69:J69"/>
    <mergeCell ref="L69:O69"/>
    <mergeCell ref="C71:O71"/>
    <mergeCell ref="C60:O60"/>
    <mergeCell ref="C48:G48"/>
    <mergeCell ref="C49:G49"/>
    <mergeCell ref="C50:G50"/>
    <mergeCell ref="C51:G51"/>
    <mergeCell ref="C52:G52"/>
    <mergeCell ref="C54:O54"/>
    <mergeCell ref="C55:O55"/>
    <mergeCell ref="C56:O56"/>
    <mergeCell ref="C57:O57"/>
    <mergeCell ref="C58:O58"/>
    <mergeCell ref="C59:O59"/>
    <mergeCell ref="C47:G47"/>
    <mergeCell ref="I35:K36"/>
    <mergeCell ref="L35:P36"/>
    <mergeCell ref="C38:G38"/>
    <mergeCell ref="A39:P39"/>
    <mergeCell ref="C40:G40"/>
    <mergeCell ref="C41:P41"/>
    <mergeCell ref="H35:H37"/>
    <mergeCell ref="C42:G42"/>
    <mergeCell ref="C43:G43"/>
    <mergeCell ref="C44:G44"/>
    <mergeCell ref="C45:G45"/>
    <mergeCell ref="C46:G46"/>
    <mergeCell ref="B24:F24"/>
    <mergeCell ref="C26:F26"/>
    <mergeCell ref="A35:A37"/>
    <mergeCell ref="B35:B37"/>
    <mergeCell ref="C35:G37"/>
    <mergeCell ref="B23:F23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ССР</vt:lpstr>
      <vt:lpstr>02-01 1ф ПУ ТТР №2 </vt:lpstr>
      <vt:lpstr> 9-1  1ф ПУ ТТР№2</vt:lpstr>
      <vt:lpstr>' 9-1  1ф ПУ ТТР№2'!Заголовки_для_печати</vt:lpstr>
      <vt:lpstr>'02-01 1ф ПУ ТТР №2 '!Заголовки_для_печати</vt:lpstr>
      <vt:lpstr>' 9-1  1ф ПУ ТТР№2'!Область_печати</vt:lpstr>
      <vt:lpstr>'02-01 1ф ПУ ТТР №2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Vasilisa</dc:creator>
  <cp:lastModifiedBy>Васильцова Марина Владимировна</cp:lastModifiedBy>
  <cp:lastPrinted>2025-06-03T05:30:51Z</cp:lastPrinted>
  <dcterms:created xsi:type="dcterms:W3CDTF">2012-09-25T04:33:48Z</dcterms:created>
  <dcterms:modified xsi:type="dcterms:W3CDTF">2025-08-19T09:51:52Z</dcterms:modified>
</cp:coreProperties>
</file>